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73D01B-E360-43F3-BA6C-6E6D21E7289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C32" i="7"/>
  <c r="D21" i="7"/>
  <c r="E21" i="7"/>
  <c r="B63" i="7"/>
  <c r="C12" i="10" l="1"/>
  <c r="J48" i="19"/>
  <c r="C11" i="9"/>
  <c r="C10" i="11" l="1"/>
  <c r="D7" i="11" s="1"/>
  <c r="D69" i="9"/>
  <c r="D67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L18" i="7" s="1"/>
  <c r="D15" i="7"/>
  <c r="E15" i="7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40" i="7"/>
  <c r="L40" i="7"/>
  <c r="K50" i="7"/>
  <c r="L50" i="7"/>
  <c r="K51" i="7"/>
  <c r="L51" i="7"/>
  <c r="K54" i="7"/>
  <c r="L54" i="7"/>
  <c r="K55" i="7"/>
  <c r="L55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M19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21" i="7" s="1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D15" i="10" l="1"/>
  <c r="E15" i="10" s="1"/>
  <c r="M21" i="7"/>
  <c r="M28" i="20"/>
  <c r="D20" i="19" s="1"/>
  <c r="D55" i="19" s="1"/>
  <c r="E19" i="20"/>
  <c r="J8" i="20"/>
  <c r="F19" i="20" l="1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C38" i="7" l="1"/>
  <c r="D38" i="7"/>
  <c r="K38" i="7" s="1"/>
  <c r="E38" i="7"/>
  <c r="L38" i="7" s="1"/>
  <c r="H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38" i="7" l="1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5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1" i="9"/>
  <c r="B62" i="9"/>
  <c r="B63" i="9"/>
  <c r="B64" i="9"/>
  <c r="B29" i="9"/>
  <c r="B27" i="9"/>
  <c r="B26" i="9"/>
  <c r="A16" i="9"/>
  <c r="B15" i="9"/>
  <c r="B16" i="9"/>
  <c r="B17" i="9"/>
  <c r="B18" i="9"/>
  <c r="B19" i="9"/>
  <c r="B20" i="9"/>
  <c r="B21" i="9"/>
  <c r="B22" i="9"/>
  <c r="B23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A60" i="9" s="1"/>
  <c r="A61" i="9" s="1"/>
  <c r="A17" i="9"/>
  <c r="A18" i="9" s="1"/>
  <c r="A19" i="9" s="1"/>
  <c r="A21" i="9" s="1"/>
  <c r="A22" i="9" s="1"/>
  <c r="A23" i="9" s="1"/>
  <c r="A24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3" i="9"/>
  <c r="A64" i="9" s="1"/>
  <c r="A62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2" i="7"/>
  <c r="E22" i="7" l="1"/>
  <c r="D22" i="7"/>
  <c r="K22" i="7" s="1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L22" i="7" l="1"/>
  <c r="M22" i="7"/>
  <c r="A72" i="7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K85" i="7" s="1"/>
  <c r="E85" i="7"/>
  <c r="C81" i="7"/>
  <c r="D81" i="7"/>
  <c r="E81" i="7"/>
  <c r="C74" i="7"/>
  <c r="D74" i="7"/>
  <c r="E74" i="7"/>
  <c r="M74" i="7" s="1"/>
  <c r="L74" i="7" l="1"/>
  <c r="L85" i="7"/>
  <c r="M85" i="7"/>
  <c r="L81" i="7"/>
  <c r="M81" i="7"/>
  <c r="K81" i="7"/>
  <c r="C18" i="7"/>
  <c r="K18" i="7" s="1"/>
  <c r="K74" i="7"/>
  <c r="C13" i="7"/>
  <c r="E13" i="7"/>
  <c r="D13" i="7"/>
  <c r="C73" i="7"/>
  <c r="E73" i="7"/>
  <c r="M73" i="7" s="1"/>
  <c r="D73" i="7"/>
  <c r="K73" i="7" l="1"/>
  <c r="L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C39" i="7" l="1"/>
  <c r="E39" i="7"/>
  <c r="D39" i="7"/>
  <c r="K39" i="7" s="1"/>
  <c r="F23" i="7"/>
  <c r="M23" i="7" s="1"/>
  <c r="A2" i="11"/>
  <c r="L39" i="7" l="1"/>
  <c r="M39" i="7"/>
  <c r="M8" i="11"/>
  <c r="M9" i="11" l="1"/>
  <c r="D32" i="19" s="1"/>
  <c r="F54" i="18"/>
  <c r="F32" i="7" l="1"/>
  <c r="E32" i="7" l="1"/>
  <c r="D32" i="7"/>
  <c r="D60" i="9"/>
  <c r="D59" i="9"/>
  <c r="D58" i="9"/>
  <c r="F28" i="7"/>
  <c r="M28" i="7" s="1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4" i="7"/>
  <c r="M64" i="7" s="1"/>
  <c r="E56" i="7" l="1"/>
  <c r="L56" i="7" s="1"/>
  <c r="C56" i="7"/>
  <c r="D56" i="7"/>
  <c r="K32" i="7"/>
  <c r="L32" i="7"/>
  <c r="M32" i="7"/>
  <c r="D60" i="10"/>
  <c r="D53" i="10"/>
  <c r="D59" i="10"/>
  <c r="D15" i="15"/>
  <c r="D11" i="15"/>
  <c r="C11" i="15"/>
  <c r="C7" i="15"/>
  <c r="C23" i="15" s="1"/>
  <c r="K56" i="7" l="1"/>
  <c r="M56" i="7"/>
  <c r="E24" i="9"/>
  <c r="F25" i="7"/>
  <c r="M25" i="7" s="1"/>
  <c r="F58" i="7"/>
  <c r="M58" i="7" s="1"/>
  <c r="F57" i="7"/>
  <c r="F54" i="7"/>
  <c r="M54" i="7" s="1"/>
  <c r="F53" i="7"/>
  <c r="F52" i="7"/>
  <c r="F51" i="7"/>
  <c r="M51" i="7" s="1"/>
  <c r="F50" i="7"/>
  <c r="M50" i="7" s="1"/>
  <c r="F49" i="7"/>
  <c r="F48" i="7"/>
  <c r="F47" i="7"/>
  <c r="F45" i="7"/>
  <c r="F44" i="7"/>
  <c r="F43" i="7"/>
  <c r="F42" i="7"/>
  <c r="E48" i="7" l="1"/>
  <c r="C48" i="7"/>
  <c r="D48" i="7"/>
  <c r="E49" i="7"/>
  <c r="C49" i="7"/>
  <c r="D49" i="7"/>
  <c r="K49" i="7" s="1"/>
  <c r="M42" i="7"/>
  <c r="C42" i="7"/>
  <c r="E42" i="7"/>
  <c r="D42" i="7"/>
  <c r="K42" i="7" s="1"/>
  <c r="E57" i="7"/>
  <c r="L57" i="7" s="1"/>
  <c r="C57" i="7"/>
  <c r="D57" i="7"/>
  <c r="M43" i="7"/>
  <c r="C43" i="7"/>
  <c r="E43" i="7"/>
  <c r="D43" i="7"/>
  <c r="M44" i="7"/>
  <c r="E44" i="7"/>
  <c r="C44" i="7"/>
  <c r="D44" i="7"/>
  <c r="K44" i="7" s="1"/>
  <c r="E52" i="7"/>
  <c r="D52" i="7"/>
  <c r="K52" i="7" s="1"/>
  <c r="C52" i="7"/>
  <c r="E47" i="7"/>
  <c r="L47" i="7" s="1"/>
  <c r="C47" i="7"/>
  <c r="D47" i="7"/>
  <c r="K47" i="7" s="1"/>
  <c r="M53" i="7"/>
  <c r="C53" i="7"/>
  <c r="D53" i="7"/>
  <c r="K53" i="7" s="1"/>
  <c r="E53" i="7"/>
  <c r="L53" i="7" s="1"/>
  <c r="F13" i="7"/>
  <c r="M13" i="7" s="1"/>
  <c r="E45" i="7"/>
  <c r="C45" i="7"/>
  <c r="D45" i="7"/>
  <c r="F41" i="7"/>
  <c r="F34" i="7"/>
  <c r="M34" i="7" s="1"/>
  <c r="L48" i="7" l="1"/>
  <c r="L49" i="7"/>
  <c r="L42" i="7"/>
  <c r="M49" i="7"/>
  <c r="M47" i="7"/>
  <c r="K45" i="7"/>
  <c r="L44" i="7"/>
  <c r="K57" i="7"/>
  <c r="K48" i="7"/>
  <c r="L52" i="7"/>
  <c r="K43" i="7"/>
  <c r="M52" i="7"/>
  <c r="L43" i="7"/>
  <c r="M57" i="7"/>
  <c r="M48" i="7"/>
  <c r="L45" i="7"/>
  <c r="M45" i="7"/>
  <c r="C41" i="7"/>
  <c r="E41" i="7"/>
  <c r="M41" i="7" s="1"/>
  <c r="D41" i="7"/>
  <c r="F46" i="7"/>
  <c r="E46" i="7" l="1"/>
  <c r="L46" i="7" s="1"/>
  <c r="C46" i="7"/>
  <c r="D46" i="7"/>
  <c r="L41" i="7"/>
  <c r="K41" i="7"/>
  <c r="D25" i="19"/>
  <c r="K46" i="7" l="1"/>
  <c r="M46" i="7"/>
  <c r="G54" i="18"/>
  <c r="D24" i="19"/>
  <c r="D29" i="19" s="1"/>
  <c r="F33" i="7"/>
  <c r="M33" i="7" s="1"/>
  <c r="E71" i="7" l="1"/>
  <c r="C71" i="7"/>
  <c r="D71" i="7"/>
  <c r="K71" i="7" s="1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D17" i="9"/>
  <c r="D18" i="9"/>
  <c r="D19" i="9"/>
  <c r="L71" i="7" l="1"/>
  <c r="M71" i="7"/>
  <c r="E15" i="9"/>
  <c r="D21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8" i="10" l="1"/>
  <c r="C68" i="10"/>
  <c r="D79" i="10"/>
  <c r="C75" i="10" l="1"/>
  <c r="C67" i="10" s="1"/>
  <c r="D75" i="10"/>
  <c r="D67" i="10" s="1"/>
  <c r="E76" i="10"/>
  <c r="D17" i="10" l="1"/>
  <c r="E75" i="10"/>
  <c r="D16" i="9" l="1"/>
  <c r="F37" i="7"/>
  <c r="D31" i="9"/>
  <c r="E37" i="7" l="1"/>
  <c r="M37" i="7" s="1"/>
  <c r="C37" i="7"/>
  <c r="D37" i="7"/>
  <c r="K37" i="7" s="1"/>
  <c r="H37" i="7"/>
  <c r="F55" i="7"/>
  <c r="M55" i="7" s="1"/>
  <c r="D49" i="9"/>
  <c r="F36" i="7"/>
  <c r="D31" i="10"/>
  <c r="D30" i="9"/>
  <c r="E60" i="10"/>
  <c r="E59" i="10"/>
  <c r="E62" i="10"/>
  <c r="D7" i="15"/>
  <c r="D23" i="15" s="1"/>
  <c r="C36" i="7" l="1"/>
  <c r="D36" i="7"/>
  <c r="K36" i="7" s="1"/>
  <c r="E36" i="7"/>
  <c r="L36" i="7" s="1"/>
  <c r="L37" i="7"/>
  <c r="H36" i="7"/>
  <c r="D49" i="10"/>
  <c r="D30" i="10"/>
  <c r="E81" i="10"/>
  <c r="E80" i="10"/>
  <c r="E74" i="10"/>
  <c r="E73" i="10"/>
  <c r="M36" i="7" l="1"/>
  <c r="D32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3" i="9"/>
  <c r="E22" i="9"/>
  <c r="E21" i="9"/>
  <c r="D20" i="9"/>
  <c r="D6" i="9" s="1"/>
  <c r="E19" i="9"/>
  <c r="E18" i="9"/>
  <c r="E17" i="9"/>
  <c r="E16" i="9"/>
  <c r="C65" i="9"/>
  <c r="E67" i="10" l="1"/>
  <c r="E77" i="10"/>
  <c r="E79" i="10"/>
  <c r="E20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L36" i="19" s="1"/>
  <c r="D35" i="19" s="1"/>
  <c r="D71" i="19" s="1"/>
  <c r="E6" i="9" l="1"/>
  <c r="F35" i="7" l="1"/>
  <c r="C31" i="7" l="1"/>
  <c r="C30" i="7" s="1"/>
  <c r="C88" i="7" s="1"/>
  <c r="D35" i="7"/>
  <c r="E35" i="7"/>
  <c r="M35" i="7" s="1"/>
  <c r="F71" i="19"/>
  <c r="D29" i="9"/>
  <c r="E29" i="9" s="1"/>
  <c r="F31" i="7"/>
  <c r="D29" i="10"/>
  <c r="K35" i="7" l="1"/>
  <c r="L35" i="7"/>
  <c r="F30" i="7"/>
  <c r="D25" i="9"/>
  <c r="E25" i="9" s="1"/>
  <c r="D31" i="7"/>
  <c r="K31" i="7" s="1"/>
  <c r="E29" i="10"/>
  <c r="D25" i="10"/>
  <c r="E31" i="7"/>
  <c r="L31" i="7" l="1"/>
  <c r="M31" i="7"/>
  <c r="F88" i="7"/>
  <c r="H86" i="7" s="1"/>
  <c r="D65" i="9"/>
  <c r="E65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<sst xmlns="http://schemas.openxmlformats.org/spreadsheetml/2006/main" count="513" uniqueCount="298">
  <si>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</si>
  <si>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</si>
  <si>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</si>
  <si>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</si>
  <si>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</si>
  <si>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</si>
  <si>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</si>
  <si>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</si>
  <si>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</si>
  <si>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</si>
  <si>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</si>
  <si>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</si>
  <si>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</si>
  <si>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</si>
  <si>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</si>
  <si>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</si>
  <si>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</si>
  <si>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</si>
  <si>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</si>
  <si>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</si>
  <si>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</si>
  <si>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</si>
  <si>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</si>
  <si>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</si>
  <si>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</si>
  <si>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</si>
  <si>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</si>
  <si>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</si>
  <si>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</si>
  <si>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</si>
  <si>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</si>
  <si>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</si>
  <si>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</si>
  <si>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</si>
  <si>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</si>
  <si>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</si>
  <si>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</si>
  <si>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</si>
  <si>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</si>
  <si>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</si>
  <si>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</si>
  <si>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</si>
  <si>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</si>
  <si>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</si>
  <si>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</si>
  <si>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</si>
  <si>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</si>
  <si>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</si>
  <si>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</si>
  <si>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</si>
  <si>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</si>
  <si>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</si>
  <si>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</si>
  <si>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</si>
  <si>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</si>
  <si>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</si>
  <si>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</si>
  <si>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</si>
  <si>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</si>
  <si>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</si>
  <si>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</si>
  <si>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</si>
  <si>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</si>
  <si>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</si>
  <si>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</si>
  <si>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</si>
  <si>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</si>
  <si>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</si>
  <si>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</si>
  <si>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</si>
  <si>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</si>
  <si>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</si>
  <si>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</si>
  <si>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</si>
  <si>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</si>
  <si>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</si>
  <si>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</si>
  <si>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</si>
  <si>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</si>
  <si>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</si>
  <si>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</si>
  <si>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</si>
  <si>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</si>
  <si>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</si>
  <si>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</si>
  <si>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</si>
  <si>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</si>
  <si>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</si>
  <si>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</si>
  <si>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</si>
  <si>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</si>
  <si>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</si>
  <si>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</si>
  <si>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</si>
  <si>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</si>
  <si>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</si>
  <si>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</si>
  <si>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</si>
  <si>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</si>
  <si>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</si>
  <si>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</si>
  <si>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</si>
  <si>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</si>
  <si>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</si>
  <si>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</si>
  <si>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</si>
  <si>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</si>
  <si>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</si>
  <si>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</si>
  <si>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</si>
  <si>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</si>
  <si>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</si>
  <si>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</si>
  <si>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</si>
  <si>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</si>
  <si>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</si>
  <si>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</si>
  <si>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</si>
  <si>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</si>
  <si>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</si>
  <si>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</si>
  <si>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</si>
  <si>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</si>
  <si>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</si>
  <si>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</si>
  <si>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</si>
  <si>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</si>
  <si>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</si>
  <si>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</si>
  <si>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</si>
  <si>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</si>
  <si>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</si>
  <si>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</si>
  <si>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</si>
  <si>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</si>
  <si>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</si>
  <si>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</si>
  <si>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</si>
  <si>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</si>
  <si>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</si>
  <si>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</si>
  <si>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</si>
  <si>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</si>
  <si>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</si>
  <si>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</si>
  <si>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</si>
  <si>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</si>
  <si>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</si>
  <si>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</si>
  <si>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</si>
  <si>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</si>
  <si>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</si>
  <si>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</si>
  <si>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</si>
  <si>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</si>
  <si>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</si>
  <si>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</si>
  <si>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</si>
  <si>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</si>
  <si>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</si>
  <si>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</si>
  <si>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</si>
  <si>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</si>
  <si>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</si>
  <si>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</si>
  <si>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</si>
  <si>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</si>
  <si>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</si>
  <si>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</si>
  <si>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</si>
  <si>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</si>
  <si>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</si>
  <si>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</si>
  <si>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</si>
  <si>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</si>
  <si>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</si>
  <si>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</si>
  <si>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</si>
  <si>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</si>
  <si>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</si>
  <si>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</si>
  <si>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</si>
  <si>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</si>
  <si>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</si>
  <si>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</si>
  <si>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</si>
  <si>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</si>
  <si>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</si>
  <si>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</si>
  <si>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</si>
  <si>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</si>
  <si>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</si>
  <si>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</si>
  <si>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</si>
  <si>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</si>
  <si>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</si>
  <si>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</si>
  <si>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</si>
  <si>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</si>
  <si>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</si>
  <si>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</si>
  <si>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</si>
  <si>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</si>
  <si>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</si>
  <si>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</si>
  <si>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</si>
  <si>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</si>
  <si>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</si>
  <si>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</si>
  <si>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</si>
  <si>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</si>
  <si>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</si>
  <si>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</si>
  <si>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</si>
  <si>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</si>
  <si>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</si>
  <si>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</si>
  <si>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</si>
  <si>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</si>
  <si>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</si>
  <si>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</si>
  <si>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</si>
  <si>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</si>
  <si>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</si>
  <si>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</si>
  <si>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</si>
  <si>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</si>
  <si>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</si>
  <si>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</si>
  <si>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</si>
  <si>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</si>
  <si>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</si>
  <si>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</si>
  <si>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</si>
  <si>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</si>
  <si>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</si>
  <si>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</si>
  <si>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</si>
  <si>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</si>
  <si>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</si>
  <si>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</si>
  <si>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</si>
  <si>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</si>
  <si>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</si>
  <si>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</si>
  <si>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</si>
  <si>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</si>
  <si>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</si>
  <si>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</si>
  <si>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</si>
  <si>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</si>
  <si>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</si>
  <si>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</si>
  <si>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</si>
  <si>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</si>
  <si>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</si>
  <si>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</si>
  <si>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</si>
  <si>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</si>
  <si>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</si>
  <si>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</si>
  <si>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</si>
  <si>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</si>
  <si>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</si>
  <si>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</si>
  <si>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</si>
  <si>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</si>
  <si>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</si>
  <si>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</si>
  <si>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</si>
  <si>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</si>
  <si>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</si>
  <si>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</si>
  <si>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</si>
  <si>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</si>
  <si>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</si>
  <si>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</si>
  <si>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</si>
  <si>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</si>
  <si>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</si>
  <si>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</si>
  <si>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</si>
  <si>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</si>
  <si>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</si>
  <si>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</si>
  <si>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</si>
  <si>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հ․129 մսուր-մանկապարտեզ» ՀՈԱԿ-ի </t>
  </si>
  <si>
    <t>2025 hunvar</t>
  </si>
  <si>
    <t>Ե.ԲԱԲԱՅԱՆ</t>
  </si>
  <si>
    <t>Ս.ԴԱՆԻԵԼՅԱՆ</t>
  </si>
  <si>
    <t>նախատեսվում է ձեռք բերել աշխատակիցների համար խալաթներ,խոհանոցային և կենցաղային  պարագաներ</t>
  </si>
  <si>
    <t>դիդակտիկ նյութեր և պարագաներ</t>
  </si>
  <si>
    <t>24 աշխատակից*5,0 և 3 աշխատակից*2 անգամ *5,0  ՀՀ դրամ</t>
  </si>
  <si>
    <t>վերանորոգման աշխատատանքներ կապված էլեկտրական սալիկների,ջեռուցման կաթսաների, ջրատար խողովակների և կոյուղագծերի մաքրման աշխատանքների հետ</t>
  </si>
  <si>
    <t>քարտրիջների լիցքավորում,համակարգչային ծրագրերի հետ կապված աշխատանքներ</t>
  </si>
  <si>
    <t>ՀԾ ծրագիր</t>
  </si>
  <si>
    <t>միջոցառումների կազմակերպում 3 կամ 4 ամգամ</t>
  </si>
  <si>
    <t xml:space="preserve"> նախատեսվում է ձեռք բերելհարիչ/թխվածքաբլիթներ,խմորողեններ պատրաստելու համար/և փոշեկուլ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</si>
</sst>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166" fontId="31" fillId="25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5" borderId="28" xfId="0" applyNumberFormat="1" applyFont="1" applyFill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3" applyNumberFormat="1" applyFont="1" applyFill="1" applyBorder="1" applyAlignment="1" applyProtection="1">
      <alignment horizontal="center" vertical="center" wrapText="1"/>
      <protection locked="0"/>
    </xf>
    <xf numFmtId="3" fontId="44" fillId="25" borderId="10" xfId="6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jVaMCMGCSqGSIb3DQEJBDEWBBSnY0q1e9eGswz+BNL2WfFZtwdIoTArBgsqhkiG9w0BCRACDDEcMBowGDAWBBRE5xMFRVajmd/v2Zzf5CvSbEm8HjANBgkqhkiG9w0BAQEFAASCAQCulx/zFvMiiwMElvWNZF7UacyAQTL8Ty3ejavqHoBdGKAnXOlYkm77lm+YqKneJIF6MSynTN1qxE4OFF9VHbw4nmnLXucixhxv3hhol9YM7ekSVSMDjrKivfgweIZWXWjBzY+Uwl7BZ2tGAlMiC3YAQV4BH2iOTK7zTD8w5i0DRNkiz4VHxS10P17xy7bdcGQA2ynjvVpBkLd3YWL7apqbJts6W/iUPCBtXkKNrzMYFiqVBZ2I66s/SwXMC3ZomX61hLYBxi7ar1VEyOsso+BElYcdURaX8LpgY2EQROBYTUDrr4no7krZUAwkjEdXbCSi/AFY0YhOQWDTbJL05Ul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gAgAFAATQAAAAAAAAAAAAAAAAAAAAAAAAAAAAAAAAAAAAAAAAAAAAAAAAAAAAAAAAAAAAAAAAAAAAAAAAAAAAAAAAAAAAAAAAAAAAAAAAAAAAAAAAAAAAAAAAAAAAAAAADpBwUAAgAUABMAL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2MjdaMCMGCSqGSIb3DQEJBDEWBBRbRz+auZMNg6+8x/duTMZMYJ1WKzArBgsqhkiG9w0BCRACDDEcMBowGDAWBBRE5xMFRVajmd/v2Zzf5CvSbEm8HjANBgkqhkiG9w0BAQEFAASCAQC6MuioqZj35sjki+Hboy9VYl3J9FPwe01D5UIml3vlShaKRzo5MXbnmC0Fqicnz/4ScE+INAELO6aOE4rkT3F0hRr0o0x/l+p6i22BWUkaiUpSbLDl9hRtRsvH206bSDLS7Xza48RbmeQ6ljmdUD7RajPlkqPcDrncoPYTI7/c3YYc0cqrE38ALNKGOPPsV+wnbwtB/fJn7o6ieOTj4EqZ1T77KALfL/a2VfF7M77MvoRTxdemzdRTyeR/St6o9C9pIMv4xN+rcvuhpx8pNeYs1/47nZZMqvrcXnj4p0XKSm3uzLQc5dkkSGgIPanZkE+USo+Z5cHxnmyru+M1uBg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3A4374B0-75F9-3F5E-4651-CF9DCEAA00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735A658-C523-3F68-9878-6458297CEE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245</v>
      </c>
      <c r="F1" s="186"/>
    </row>
    <row r="2" spans="1:10">
      <c r="C2" s="186"/>
      <c r="D2" s="428" t="s">
        <v>40</v>
      </c>
      <c r="E2" s="428"/>
      <c r="F2" s="186"/>
    </row>
    <row r="3" spans="1:10">
      <c r="C3" s="186"/>
      <c r="D3" s="429" t="s">
        <v>215</v>
      </c>
      <c r="E3" s="429"/>
      <c r="F3" s="186"/>
    </row>
    <row r="4" spans="1:10" s="14" customFormat="1" ht="24.75" customHeight="1">
      <c r="B4" s="195"/>
      <c r="C4" s="195"/>
      <c r="D4" s="428" t="s">
        <v>273</v>
      </c>
      <c r="E4" s="428"/>
    </row>
    <row r="5" spans="1:10" s="14" customFormat="1" ht="20.25" customHeight="1">
      <c r="B5" s="195"/>
      <c r="C5" s="428" t="s">
        <v>216</v>
      </c>
      <c r="D5" s="428"/>
      <c r="E5" s="428"/>
    </row>
    <row r="6" spans="1:10" ht="20.25">
      <c r="A6" s="431" t="s">
        <v>41</v>
      </c>
      <c r="B6" s="431"/>
      <c r="C6" s="431"/>
      <c r="D6" s="431"/>
      <c r="E6" s="431"/>
      <c r="F6" s="15"/>
    </row>
    <row r="7" spans="1:10" ht="20.45" customHeight="1">
      <c r="A7" s="432" t="s">
        <v>286</v>
      </c>
      <c r="B7" s="432"/>
      <c r="C7" s="432"/>
      <c r="D7" s="432"/>
      <c r="E7" s="432"/>
      <c r="F7" s="22" t="s">
        <v>204</v>
      </c>
    </row>
    <row r="8" spans="1:10" ht="18.75" customHeight="1">
      <c r="A8" s="433" t="s">
        <v>274</v>
      </c>
      <c r="B8" s="433"/>
      <c r="C8" s="433"/>
      <c r="D8" s="433"/>
      <c r="E8" s="433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137</v>
      </c>
      <c r="C10" s="302"/>
      <c r="D10" s="303"/>
      <c r="E10" s="303"/>
    </row>
    <row r="11" spans="1:10">
      <c r="A11" s="39">
        <v>1</v>
      </c>
      <c r="B11" s="7" t="s">
        <v>115</v>
      </c>
      <c r="C11" s="191"/>
      <c r="D11" s="184">
        <v>62851.1</v>
      </c>
      <c r="E11" s="188"/>
      <c r="F11" s="292"/>
    </row>
    <row r="12" spans="1:10">
      <c r="A12" s="39">
        <f>+A11+1</f>
        <v>2</v>
      </c>
      <c r="B12" s="7" t="s">
        <v>225</v>
      </c>
      <c r="C12" s="7"/>
      <c r="D12" s="309">
        <f>SUM(D13:D14)</f>
        <v>100</v>
      </c>
      <c r="E12" s="184"/>
    </row>
    <row r="13" spans="1:10" s="329" customFormat="1">
      <c r="A13" s="325">
        <f>+A12+0.1</f>
        <v>2.1</v>
      </c>
      <c r="B13" s="326" t="s">
        <v>226</v>
      </c>
      <c r="C13" s="326"/>
      <c r="D13" s="327">
        <v>100</v>
      </c>
      <c r="E13" s="328"/>
    </row>
    <row r="14" spans="1:10" s="329" customFormat="1">
      <c r="A14" s="325">
        <f>+A13+0.1</f>
        <v>2.2000000000000002</v>
      </c>
      <c r="B14" s="326" t="s">
        <v>227</v>
      </c>
      <c r="C14" s="326"/>
      <c r="D14" s="327"/>
      <c r="E14" s="328"/>
    </row>
    <row r="15" spans="1:10" ht="20.25">
      <c r="A15" s="39">
        <f>+A12+1</f>
        <v>3</v>
      </c>
      <c r="B15" s="7" t="s">
        <v>228</v>
      </c>
      <c r="C15" s="7"/>
      <c r="D15" s="309">
        <f>SUM(D16:D17)</f>
        <v>5839</v>
      </c>
      <c r="E15" s="184"/>
      <c r="F15" s="208"/>
    </row>
    <row r="16" spans="1:10" s="329" customFormat="1">
      <c r="A16" s="325">
        <f>+A15+0.1</f>
        <v>3.1</v>
      </c>
      <c r="B16" s="326" t="s">
        <v>229</v>
      </c>
      <c r="C16" s="326"/>
      <c r="D16" s="327">
        <v>619.79999999999995</v>
      </c>
      <c r="E16" s="328"/>
    </row>
    <row r="17" spans="1:6" s="329" customFormat="1">
      <c r="A17" s="325">
        <f>+A16+0.1</f>
        <v>3.2</v>
      </c>
      <c r="B17" s="326" t="s">
        <v>230</v>
      </c>
      <c r="C17" s="326"/>
      <c r="D17" s="327">
        <v>5219.2</v>
      </c>
      <c r="E17" s="328"/>
    </row>
    <row r="18" spans="1:6">
      <c r="A18" s="39">
        <f>+A15+1</f>
        <v>4</v>
      </c>
      <c r="B18" s="7" t="s">
        <v>231</v>
      </c>
      <c r="C18" s="7"/>
      <c r="D18" s="309">
        <f>+'Komunal '!N20</f>
        <v>10.7</v>
      </c>
      <c r="E18" s="184"/>
    </row>
    <row r="19" spans="1:6">
      <c r="A19" s="39">
        <f>+A18+1</f>
        <v>5</v>
      </c>
      <c r="B19" s="7" t="s">
        <v>8</v>
      </c>
      <c r="C19" s="191"/>
      <c r="D19" s="184">
        <v>600</v>
      </c>
      <c r="E19" s="188"/>
    </row>
    <row r="20" spans="1:6" hidden="1">
      <c r="A20" s="39">
        <f t="shared" ref="A20:A23" si="0">+A19+1</f>
        <v>6</v>
      </c>
      <c r="B20" s="7" t="s">
        <v>61</v>
      </c>
      <c r="C20" s="191"/>
      <c r="D20" s="309">
        <f>+'Komunal '!M28</f>
        <v>0</v>
      </c>
      <c r="E20" s="188"/>
    </row>
    <row r="21" spans="1:6" hidden="1">
      <c r="A21" s="39">
        <f t="shared" si="0"/>
        <v>7</v>
      </c>
      <c r="B21" s="7" t="s">
        <v>116</v>
      </c>
      <c r="C21" s="191"/>
      <c r="D21" s="184"/>
      <c r="E21" s="188"/>
    </row>
    <row r="22" spans="1:6" s="204" customFormat="1" hidden="1">
      <c r="A22" s="39">
        <f t="shared" si="0"/>
        <v>8</v>
      </c>
      <c r="B22" s="304" t="s">
        <v>9</v>
      </c>
      <c r="C22" s="305"/>
      <c r="D22" s="201"/>
      <c r="E22" s="203"/>
    </row>
    <row r="23" spans="1:6" hidden="1">
      <c r="A23" s="39">
        <f t="shared" si="0"/>
        <v>9</v>
      </c>
      <c r="B23" s="7" t="s">
        <v>70</v>
      </c>
      <c r="C23" s="191"/>
      <c r="D23" s="184"/>
      <c r="E23" s="188"/>
    </row>
    <row r="24" spans="1:6">
      <c r="A24" s="39">
        <v>6</v>
      </c>
      <c r="B24" s="7" t="s">
        <v>121</v>
      </c>
      <c r="C24" s="191"/>
      <c r="D24" s="309">
        <f>SUM(D25:D26)</f>
        <v>1115.2</v>
      </c>
      <c r="E24" s="188"/>
    </row>
    <row r="25" spans="1:6" s="329" customFormat="1">
      <c r="A25" s="325">
        <f>+A24+0.1</f>
        <v>6.1</v>
      </c>
      <c r="B25" s="326" t="s">
        <v>71</v>
      </c>
      <c r="C25" s="326"/>
      <c r="D25" s="330">
        <f>+D68</f>
        <v>1115.2</v>
      </c>
      <c r="E25" s="328"/>
    </row>
    <row r="26" spans="1:6" s="329" customFormat="1" hidden="1">
      <c r="A26" s="325">
        <f>+A25+0.1</f>
        <v>6.1999999999999993</v>
      </c>
      <c r="B26" s="326" t="s">
        <v>72</v>
      </c>
      <c r="C26" s="326"/>
      <c r="D26" s="327"/>
      <c r="E26" s="328"/>
      <c r="F26" s="329" t="s">
        <v>195</v>
      </c>
    </row>
    <row r="27" spans="1:6" hidden="1">
      <c r="A27" s="39">
        <f>+A24+1</f>
        <v>7</v>
      </c>
      <c r="B27" s="7" t="s">
        <v>10</v>
      </c>
      <c r="C27" s="191"/>
      <c r="D27" s="184"/>
      <c r="E27" s="188"/>
    </row>
    <row r="28" spans="1:6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6">
      <c r="A29" s="30"/>
      <c r="B29" s="61" t="s">
        <v>28</v>
      </c>
      <c r="C29" s="302"/>
      <c r="D29" s="310">
        <f>SUM(D11:D12,D15,D18:D24,D27:D28)</f>
        <v>70516</v>
      </c>
      <c r="E29" s="306"/>
    </row>
    <row r="30" spans="1:6" ht="8.25" customHeight="1">
      <c r="A30" s="14"/>
      <c r="B30" s="30"/>
      <c r="C30" s="191"/>
      <c r="D30" s="184"/>
      <c r="E30" s="184"/>
    </row>
    <row r="31" spans="1:6" ht="20.25">
      <c r="A31" s="30" t="s">
        <v>11</v>
      </c>
      <c r="B31" s="301" t="s">
        <v>138</v>
      </c>
      <c r="C31" s="303"/>
      <c r="D31" s="307"/>
      <c r="E31" s="307"/>
    </row>
    <row r="32" spans="1:6">
      <c r="A32" s="39">
        <v>1</v>
      </c>
      <c r="B32" s="7" t="s">
        <v>12</v>
      </c>
      <c r="C32" s="191"/>
      <c r="D32" s="309">
        <f>+Ashkhatavardz!M9</f>
        <v>47775</v>
      </c>
      <c r="E32" s="188"/>
    </row>
    <row r="33" spans="1:14" s="329" customFormat="1">
      <c r="A33" s="325">
        <f>+A32+0.1</f>
        <v>1.1000000000000001</v>
      </c>
      <c r="B33" s="326" t="s">
        <v>117</v>
      </c>
      <c r="C33" s="326"/>
      <c r="D33" s="327">
        <f>+Ashkhatavardz!J7</f>
        <v>288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223</v>
      </c>
    </row>
    <row r="35" spans="1:14">
      <c r="A35" s="39">
        <f>+A32+1</f>
        <v>2</v>
      </c>
      <c r="B35" s="7" t="s">
        <v>15</v>
      </c>
      <c r="C35" s="191"/>
      <c r="D35" s="311">
        <f>+L36-'Dramakan hosqer'!F86</f>
        <v>11031.52</v>
      </c>
      <c r="E35" s="188"/>
      <c r="G35" s="193">
        <v>114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13789.4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1"/>
      <c r="D36" s="309">
        <f>+'Komunal '!F27</f>
        <v>2397.9</v>
      </c>
      <c r="E36" s="188"/>
      <c r="F36" s="188">
        <f>+D36-'Komunal '!F27</f>
        <v>0</v>
      </c>
      <c r="L36" s="5">
        <f>+L35*0.8</f>
        <v>11031.52</v>
      </c>
    </row>
    <row r="37" spans="1:14">
      <c r="A37" s="39">
        <f t="shared" ref="A37:A41" si="1">+A36+1</f>
        <v>4</v>
      </c>
      <c r="B37" s="7" t="s">
        <v>13</v>
      </c>
      <c r="C37" s="191"/>
      <c r="D37" s="309">
        <f>+'Komunal '!J27</f>
        <v>1464.7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09">
        <f>+'Komunal '!O27</f>
        <v>395.7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44.1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70</v>
      </c>
      <c r="E40" s="188"/>
    </row>
    <row r="41" spans="1:14">
      <c r="A41" s="39">
        <f t="shared" si="1"/>
        <v>8</v>
      </c>
      <c r="B41" s="7" t="s">
        <v>19</v>
      </c>
      <c r="C41" s="191"/>
      <c r="D41" s="309">
        <f>SUM(D42:D44)</f>
        <v>169</v>
      </c>
      <c r="E41" s="188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60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13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96</v>
      </c>
      <c r="E44" s="328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09">
        <f>+J46</f>
        <v>588</v>
      </c>
      <c r="E46" s="188"/>
      <c r="F46" s="192">
        <v>4</v>
      </c>
      <c r="G46" s="192" t="s">
        <v>186</v>
      </c>
      <c r="H46" s="192">
        <v>147</v>
      </c>
      <c r="I46" s="192" t="s">
        <v>187</v>
      </c>
      <c r="J46" s="192">
        <f>+F46*H46</f>
        <v>588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1"/>
      <c r="D47" s="309">
        <f>+J47</f>
        <v>111.6</v>
      </c>
      <c r="E47" s="188"/>
      <c r="F47" s="192">
        <f>+$F$46</f>
        <v>4</v>
      </c>
      <c r="G47" s="192" t="s">
        <v>186</v>
      </c>
      <c r="H47" s="274">
        <v>27.9</v>
      </c>
      <c r="I47" s="192" t="s">
        <v>187</v>
      </c>
      <c r="J47" s="192">
        <f>+F47*H47</f>
        <v>111.6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73</v>
      </c>
      <c r="C48" s="191"/>
      <c r="D48" s="184">
        <v>300</v>
      </c>
      <c r="E48" s="188"/>
      <c r="F48" s="434">
        <f t="shared" ref="F48:F50" si="3">+$F$46</f>
        <v>4</v>
      </c>
      <c r="G48" s="434" t="s">
        <v>186</v>
      </c>
      <c r="H48" s="440" t="s">
        <v>247</v>
      </c>
      <c r="I48" s="434" t="s">
        <v>187</v>
      </c>
      <c r="J48" s="434">
        <f>2*80+1*110+1*250</f>
        <v>520</v>
      </c>
      <c r="K48" s="437" t="s">
        <v>248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1"/>
      <c r="D49" s="184">
        <v>200</v>
      </c>
      <c r="E49" s="188"/>
      <c r="F49" s="435"/>
      <c r="G49" s="435"/>
      <c r="H49" s="441"/>
      <c r="I49" s="435"/>
      <c r="J49" s="435"/>
      <c r="K49" s="437"/>
      <c r="L49" s="308"/>
      <c r="M49" s="308"/>
      <c r="N49" s="308"/>
    </row>
    <row r="50" spans="1:14">
      <c r="A50" s="39">
        <f t="shared" si="2"/>
        <v>13</v>
      </c>
      <c r="B50" s="7" t="s">
        <v>118</v>
      </c>
      <c r="C50" s="191"/>
      <c r="D50" s="184">
        <v>50</v>
      </c>
      <c r="E50" s="188"/>
      <c r="F50" s="436">
        <f t="shared" si="3"/>
        <v>4</v>
      </c>
      <c r="G50" s="436" t="s">
        <v>186</v>
      </c>
      <c r="H50" s="438">
        <v>38.700000000000003</v>
      </c>
      <c r="I50" s="436" t="s">
        <v>187</v>
      </c>
      <c r="J50" s="436">
        <f>+F50*H50</f>
        <v>154.80000000000001</v>
      </c>
      <c r="K50" s="439"/>
      <c r="L50" s="308"/>
      <c r="M50" s="308"/>
      <c r="N50" s="308"/>
    </row>
    <row r="51" spans="1:14">
      <c r="A51" s="39">
        <f t="shared" si="2"/>
        <v>14</v>
      </c>
      <c r="B51" s="7" t="s">
        <v>119</v>
      </c>
      <c r="C51" s="191"/>
      <c r="D51" s="184">
        <v>150</v>
      </c>
      <c r="E51" s="188"/>
      <c r="F51" s="436"/>
      <c r="G51" s="436"/>
      <c r="H51" s="438"/>
      <c r="I51" s="436"/>
      <c r="J51" s="436"/>
      <c r="K51" s="439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1"/>
      <c r="D52" s="184">
        <v>400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152.5</v>
      </c>
      <c r="E53" s="188"/>
    </row>
    <row r="54" spans="1:14">
      <c r="A54" s="39">
        <f t="shared" si="2"/>
        <v>17</v>
      </c>
      <c r="B54" s="7" t="s">
        <v>65</v>
      </c>
      <c r="C54" s="191"/>
      <c r="D54" s="184">
        <v>100</v>
      </c>
      <c r="E54" s="188"/>
    </row>
    <row r="55" spans="1:14" hidden="1">
      <c r="A55" s="39">
        <f t="shared" si="2"/>
        <v>18</v>
      </c>
      <c r="B55" s="7" t="s">
        <v>52</v>
      </c>
      <c r="C55" s="191"/>
      <c r="D55" s="309">
        <f>+D20</f>
        <v>0</v>
      </c>
      <c r="E55" s="188"/>
    </row>
    <row r="56" spans="1:14">
      <c r="A56" s="39">
        <v>18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19</v>
      </c>
      <c r="B57" s="7" t="s">
        <v>74</v>
      </c>
      <c r="C57" s="191"/>
      <c r="D57" s="184">
        <v>75</v>
      </c>
      <c r="E57" s="188"/>
    </row>
    <row r="58" spans="1:14">
      <c r="A58" s="39">
        <f t="shared" si="2"/>
        <v>20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21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22</v>
      </c>
      <c r="B60" s="7" t="s">
        <v>120</v>
      </c>
      <c r="C60" s="191"/>
      <c r="D60" s="184"/>
      <c r="E60" s="188"/>
    </row>
    <row r="61" spans="1:14" hidden="1">
      <c r="A61" s="39">
        <f t="shared" si="2"/>
        <v>23</v>
      </c>
      <c r="B61" s="7" t="s">
        <v>46</v>
      </c>
      <c r="C61" s="191"/>
      <c r="D61" s="184"/>
      <c r="E61" s="188"/>
    </row>
    <row r="62" spans="1:14">
      <c r="A62" s="39">
        <v>22</v>
      </c>
      <c r="B62" s="7" t="s">
        <v>62</v>
      </c>
      <c r="C62" s="191"/>
      <c r="D62" s="184">
        <v>100</v>
      </c>
      <c r="E62" s="188"/>
      <c r="F62" s="188"/>
    </row>
    <row r="63" spans="1:14">
      <c r="A63" s="39">
        <f t="shared" si="2"/>
        <v>23</v>
      </c>
      <c r="B63" s="7" t="s">
        <v>264</v>
      </c>
      <c r="C63" s="191"/>
      <c r="D63" s="184">
        <v>100</v>
      </c>
      <c r="E63" s="188"/>
    </row>
    <row r="64" spans="1:14" hidden="1">
      <c r="A64" s="39">
        <f t="shared" si="2"/>
        <v>24</v>
      </c>
      <c r="B64" s="7"/>
      <c r="C64" s="191"/>
      <c r="D64" s="184"/>
      <c r="E64" s="188"/>
    </row>
    <row r="65" spans="1:7">
      <c r="A65" s="39">
        <v>24</v>
      </c>
      <c r="B65" s="7" t="s">
        <v>221</v>
      </c>
      <c r="C65" s="191"/>
      <c r="D65" s="184">
        <v>100</v>
      </c>
      <c r="E65" s="188"/>
      <c r="F65" s="194" t="s">
        <v>244</v>
      </c>
    </row>
    <row r="66" spans="1:7">
      <c r="A66" s="39">
        <f t="shared" si="2"/>
        <v>25</v>
      </c>
      <c r="B66" s="7" t="s">
        <v>219</v>
      </c>
      <c r="C66" s="191"/>
      <c r="D66" s="184">
        <v>60</v>
      </c>
      <c r="E66" s="188"/>
      <c r="F66" s="22"/>
    </row>
    <row r="67" spans="1:7">
      <c r="A67" s="39">
        <f t="shared" si="2"/>
        <v>26</v>
      </c>
      <c r="B67" s="7" t="s">
        <v>27</v>
      </c>
      <c r="C67" s="191"/>
      <c r="D67" s="184">
        <v>1187.2</v>
      </c>
      <c r="E67" s="188"/>
    </row>
    <row r="68" spans="1:7" s="329" customFormat="1">
      <c r="A68" s="325">
        <f>+A67+0.1</f>
        <v>26.1</v>
      </c>
      <c r="B68" s="326" t="s">
        <v>76</v>
      </c>
      <c r="C68" s="326"/>
      <c r="D68" s="327">
        <v>1115.2</v>
      </c>
      <c r="E68" s="328"/>
    </row>
    <row r="69" spans="1:7" hidden="1">
      <c r="A69" s="39">
        <f>+A67+1</f>
        <v>27</v>
      </c>
      <c r="B69" s="7" t="s">
        <v>77</v>
      </c>
      <c r="C69" s="191"/>
      <c r="D69" s="184"/>
      <c r="E69" s="188"/>
    </row>
    <row r="70" spans="1:7">
      <c r="A70" s="39">
        <v>27</v>
      </c>
      <c r="B70" s="7" t="s">
        <v>66</v>
      </c>
      <c r="C70" s="191"/>
      <c r="D70" s="184">
        <v>3268.8</v>
      </c>
      <c r="E70" s="188"/>
    </row>
    <row r="71" spans="1:7">
      <c r="A71" s="14"/>
      <c r="B71" s="61" t="s">
        <v>30</v>
      </c>
      <c r="C71" s="302"/>
      <c r="D71" s="310">
        <f>SUM(D32,D35:D41,D45:D67,D69:D70)</f>
        <v>70516.01999999999</v>
      </c>
      <c r="E71" s="306"/>
      <c r="F71" s="430">
        <f>+D29-D71</f>
        <v>-1.9999999989522621E-2</v>
      </c>
      <c r="G71" s="430"/>
    </row>
    <row r="72" spans="1:7">
      <c r="B72" s="33"/>
      <c r="C72" s="27"/>
    </row>
    <row r="73" spans="1:7" ht="26.25" hidden="1" customHeight="1">
      <c r="B73" s="167" t="s">
        <v>2</v>
      </c>
      <c r="C73" s="183"/>
      <c r="D73" s="427" t="s">
        <v>288</v>
      </c>
      <c r="E73" s="183"/>
    </row>
    <row r="74" spans="1:7" ht="15.75" hidden="1" customHeight="1">
      <c r="B74" s="33"/>
      <c r="D74" s="182" t="s">
        <v>92</v>
      </c>
      <c r="E74" s="189"/>
    </row>
    <row r="75" spans="1:7" ht="30.75" hidden="1" customHeight="1">
      <c r="B75" s="167" t="s">
        <v>6</v>
      </c>
      <c r="C75" s="181"/>
      <c r="D75" s="181" t="s">
        <v>289</v>
      </c>
      <c r="E75" s="181"/>
    </row>
    <row r="76" spans="1:7" ht="13.5" hidden="1" customHeight="1">
      <c r="D76" s="182" t="s">
        <v>92</v>
      </c>
      <c r="E76" s="189"/>
    </row>
    <row r="77" spans="1:7" hidden="1">
      <c r="B77" s="27" t="s">
        <v>190</v>
      </c>
    </row>
    <row r="78" spans="1:7" s="166" customFormat="1" ht="109.5" customHeight="1">
      <c r="A78" s="207" t="s">
        <v>210</v>
      </c>
      <c r="D78" s="205"/>
      <c r="E78" s="206" t="s">
        <v>224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7" right="0.24" top="0.2" bottom="0.2" header="0.2" footer="0.2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1"/>
  <sheetViews>
    <sheetView tabSelected="1" view="pageBreakPreview" topLeftCell="A52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5" width="9.140625" style="26" hidden="1" customWidth="1"/>
    <col min="16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4" t="s">
        <v>188</v>
      </c>
      <c r="G1" s="165">
        <f>+'Ekamut-caxs'!E1+1</f>
        <v>246</v>
      </c>
      <c r="H1" s="33"/>
      <c r="I1" s="14"/>
      <c r="J1" s="14"/>
      <c r="K1" s="420" t="s">
        <v>198</v>
      </c>
      <c r="L1" s="420" t="s">
        <v>199</v>
      </c>
      <c r="M1" s="420" t="s">
        <v>200</v>
      </c>
    </row>
    <row r="2" spans="1:13" s="24" customFormat="1" ht="17.25">
      <c r="A2" s="196"/>
      <c r="B2" s="199"/>
      <c r="C2" s="198"/>
      <c r="D2" s="198"/>
      <c r="E2" s="442" t="s">
        <v>40</v>
      </c>
      <c r="F2" s="442"/>
      <c r="G2" s="442"/>
      <c r="H2" s="33"/>
      <c r="I2" s="14"/>
      <c r="J2" s="14"/>
    </row>
    <row r="3" spans="1:13" s="24" customFormat="1" ht="17.25">
      <c r="A3" s="196"/>
      <c r="B3" s="199"/>
      <c r="C3" s="198"/>
      <c r="D3" s="198"/>
      <c r="E3" s="442" t="s">
        <v>215</v>
      </c>
      <c r="F3" s="442"/>
      <c r="G3" s="442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43" t="str">
        <f>+'Ekamut-caxs'!D4</f>
        <v xml:space="preserve">_____. _____. 2025թ. </v>
      </c>
      <c r="F4" s="443"/>
      <c r="G4" s="443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43" t="str">
        <f>+'Ekamut-caxs'!C5</f>
        <v xml:space="preserve">հ. __________- Ա որոշմամբ </v>
      </c>
      <c r="F5" s="443"/>
      <c r="G5" s="443"/>
      <c r="H5" s="33"/>
      <c r="I5" s="14"/>
      <c r="J5" s="14"/>
    </row>
    <row r="6" spans="1:13" s="24" customFormat="1" ht="19.5" customHeight="1">
      <c r="A6" s="444" t="s">
        <v>41</v>
      </c>
      <c r="B6" s="444"/>
      <c r="C6" s="444"/>
      <c r="D6" s="444"/>
      <c r="E6" s="444"/>
      <c r="F6" s="444"/>
      <c r="G6" s="444"/>
      <c r="H6" s="33"/>
      <c r="I6" s="14"/>
      <c r="J6" s="14"/>
    </row>
    <row r="7" spans="1:13" s="5" customFormat="1" ht="20.25">
      <c r="A7" s="432" t="str">
        <f>+'Ekamut-caxs'!A7</f>
        <v xml:space="preserve">«Երևանի հ․129 մսուր-մանկապարտեզ» ՀՈԱԿ-ի </v>
      </c>
      <c r="B7" s="432"/>
      <c r="C7" s="432"/>
      <c r="D7" s="432"/>
      <c r="E7" s="432"/>
      <c r="F7" s="432"/>
      <c r="G7" s="432"/>
      <c r="H7" s="34"/>
      <c r="I7" s="3"/>
      <c r="J7" s="3"/>
    </row>
    <row r="8" spans="1:13" s="5" customFormat="1" ht="18.75" customHeight="1">
      <c r="A8" s="433" t="s">
        <v>275</v>
      </c>
      <c r="B8" s="433"/>
      <c r="C8" s="433"/>
      <c r="D8" s="433"/>
      <c r="E8" s="433"/>
      <c r="F8" s="433"/>
      <c r="G8" s="433"/>
      <c r="H8" s="33"/>
      <c r="I8" s="14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2" t="s">
        <v>217</v>
      </c>
      <c r="G10" s="333"/>
      <c r="H10" s="33"/>
      <c r="I10" s="14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198</v>
      </c>
      <c r="D11" s="336" t="s">
        <v>199</v>
      </c>
      <c r="E11" s="336" t="s">
        <v>200</v>
      </c>
      <c r="F11" s="336" t="s">
        <v>42</v>
      </c>
      <c r="G11" s="337"/>
      <c r="H11" s="112">
        <f>+F12-F71</f>
        <v>2363.16</v>
      </c>
      <c r="I11" s="184">
        <f>+H11-J12</f>
        <v>2980.56</v>
      </c>
      <c r="J11" s="421" t="s">
        <v>285</v>
      </c>
      <c r="K11" s="420"/>
      <c r="L11" s="420"/>
      <c r="M11" s="420"/>
    </row>
    <row r="12" spans="1:13" s="24" customFormat="1" ht="42" customHeight="1" thickBot="1">
      <c r="A12" s="338" t="s">
        <v>7</v>
      </c>
      <c r="B12" s="339" t="s">
        <v>32</v>
      </c>
      <c r="C12" s="351">
        <f>+F12</f>
        <v>3059.5</v>
      </c>
      <c r="D12" s="351">
        <f>+F12</f>
        <v>3059.5</v>
      </c>
      <c r="E12" s="351">
        <f>+F12</f>
        <v>3059.5</v>
      </c>
      <c r="F12" s="352">
        <f>+'Dramakani hamematakan'!D6</f>
        <v>3059.5</v>
      </c>
      <c r="G12" s="340"/>
      <c r="H12" s="446" t="s">
        <v>284</v>
      </c>
      <c r="I12" s="446"/>
      <c r="J12" s="423">
        <v>-617.4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42" customHeight="1">
      <c r="A13" s="338" t="s">
        <v>11</v>
      </c>
      <c r="B13" s="339" t="s">
        <v>80</v>
      </c>
      <c r="C13" s="352">
        <f t="shared" ref="C13:E13" si="2">SUM(C14:C15,C18,C22:C29)</f>
        <v>13995.800000000001</v>
      </c>
      <c r="D13" s="352">
        <f t="shared" si="2"/>
        <v>32541.3</v>
      </c>
      <c r="E13" s="352">
        <f t="shared" si="2"/>
        <v>50258.3</v>
      </c>
      <c r="F13" s="352">
        <f>SUM(F14:F15,F18,F22:F29)</f>
        <v>69640.100000000006</v>
      </c>
      <c r="G13" s="341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2">
        <v>1</v>
      </c>
      <c r="B14" s="354" t="str">
        <f>+'Ekamut-caxs'!B11</f>
        <v>Սուբսիդիայից</v>
      </c>
      <c r="C14" s="146">
        <v>11991.7</v>
      </c>
      <c r="D14" s="146">
        <v>28283</v>
      </c>
      <c r="E14" s="146">
        <v>43995.8</v>
      </c>
      <c r="F14" s="353">
        <f>+'Ekamut-caxs'!D11</f>
        <v>62851.1</v>
      </c>
      <c r="G14" s="187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100</v>
      </c>
      <c r="G15" s="187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100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7">
        <f>+A15+1</f>
        <v>3</v>
      </c>
      <c r="B18" s="354" t="str">
        <f>+'Ekamut-caxs'!B15</f>
        <v>Դրամաշնորհներ բյուջեից, որից՝</v>
      </c>
      <c r="C18" s="353">
        <f>SUM(C19:C21)</f>
        <v>1854.1</v>
      </c>
      <c r="D18" s="353">
        <f t="shared" ref="D18:E18" si="8">SUM(D19:D21)</f>
        <v>3958.2999999999997</v>
      </c>
      <c r="E18" s="353">
        <f t="shared" si="8"/>
        <v>5812.5</v>
      </c>
      <c r="F18" s="353">
        <f t="shared" ref="F18" si="9">SUM(F19:F21)</f>
        <v>6089</v>
      </c>
      <c r="G18" s="187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>
      <c r="A19" s="358">
        <f>+A18+0.1</f>
        <v>3.1</v>
      </c>
      <c r="B19" s="355" t="str">
        <f>+'Ekamut-caxs'!B16</f>
        <v>կրթության առանձնահատուկ պայմանների կարիք ունեցող երեխաների գծով</v>
      </c>
      <c r="C19" s="319">
        <v>196.8</v>
      </c>
      <c r="D19" s="319">
        <v>393.6</v>
      </c>
      <c r="E19" s="319">
        <v>590.4</v>
      </c>
      <c r="F19" s="356">
        <f>+'Ekamut-caxs'!D16</f>
        <v>619.79999999999995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>
      <c r="A20" s="358">
        <f>+A19+0.1</f>
        <v>3.2</v>
      </c>
      <c r="B20" s="355" t="str">
        <f>+'Ekamut-caxs'!B17</f>
        <v>զինծառայողների երեխաների գծով</v>
      </c>
      <c r="C20" s="319">
        <v>1657.3</v>
      </c>
      <c r="D20" s="319">
        <v>3314.7</v>
      </c>
      <c r="E20" s="319">
        <v>4972.1000000000004</v>
      </c>
      <c r="F20" s="356">
        <f>+'Ekamut-caxs'!D17</f>
        <v>5219.2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+A20+0.1</f>
        <v>3.3000000000000003</v>
      </c>
      <c r="B21" s="318" t="s">
        <v>265</v>
      </c>
      <c r="C21" s="319">
        <v>0</v>
      </c>
      <c r="D21" s="356">
        <f t="shared" ref="D21:F21" si="10">+D74</f>
        <v>250</v>
      </c>
      <c r="E21" s="356">
        <f t="shared" si="10"/>
        <v>250</v>
      </c>
      <c r="F21" s="356">
        <f t="shared" si="10"/>
        <v>250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7">
        <f>+A18+1</f>
        <v>4</v>
      </c>
      <c r="B22" s="354" t="str">
        <f>+'Ekamut-caxs'!B19</f>
        <v xml:space="preserve">Վճարովի ծառայություններից </v>
      </c>
      <c r="C22" s="146">
        <f>F22/12*3</f>
        <v>150</v>
      </c>
      <c r="D22" s="146">
        <f>F22/12*6</f>
        <v>300</v>
      </c>
      <c r="E22" s="146">
        <f>F22/12*9</f>
        <v>450</v>
      </c>
      <c r="F22" s="353">
        <f>+'Ekamut-caxs'!D19</f>
        <v>600</v>
      </c>
      <c r="G22" s="187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7">
        <f t="shared" ref="A23:A29" si="11">+A22+1</f>
        <v>5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7">
        <f t="shared" si="11"/>
        <v>6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7">
        <f t="shared" si="11"/>
        <v>7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17.25" hidden="1">
      <c r="A26" s="357">
        <f t="shared" si="11"/>
        <v>8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7">
        <f t="shared" si="11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 hidden="1">
      <c r="A28" s="357">
        <f t="shared" si="11"/>
        <v>10</v>
      </c>
      <c r="B28" s="190" t="str">
        <f>+'Ekamut-caxs'!B27</f>
        <v>Բանկի տոկոսից</v>
      </c>
      <c r="C28" s="146"/>
      <c r="D28" s="146"/>
      <c r="E28" s="146"/>
      <c r="F28" s="108">
        <f>+'Ekamut-caxs'!D27</f>
        <v>0</v>
      </c>
      <c r="G28" s="187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7">
        <f t="shared" si="11"/>
        <v>11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3" t="s">
        <v>245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9" customHeight="1">
      <c r="A30" s="338" t="s">
        <v>34</v>
      </c>
      <c r="B30" s="339" t="s">
        <v>81</v>
      </c>
      <c r="C30" s="352">
        <f>C31+C73+C85</f>
        <v>17054.876666666663</v>
      </c>
      <c r="D30" s="352">
        <f>D31+D73+D85</f>
        <v>34065</v>
      </c>
      <c r="E30" s="352">
        <f>E31+E73+E85</f>
        <v>50740.83</v>
      </c>
      <c r="F30" s="352">
        <f>F31+F73+F85</f>
        <v>66995.66</v>
      </c>
      <c r="G30" s="341"/>
      <c r="H30" s="112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16804.876666666663</v>
      </c>
      <c r="D31" s="352">
        <f>SUM(D32,D35:D41,D45:D67,D71:D72)</f>
        <v>33815</v>
      </c>
      <c r="E31" s="352">
        <f>SUM(E32,E35:E41,E45:E67,E71:E72)</f>
        <v>50490.83</v>
      </c>
      <c r="F31" s="352">
        <f>SUM(F32,F35:F41,F45:F67,F71:F72)</f>
        <v>66745.66</v>
      </c>
      <c r="G31" s="341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2">
        <v>1</v>
      </c>
      <c r="B32" s="354" t="str">
        <f>+'Ekamut-caxs'!B32</f>
        <v>Աշխատավարձի գծով, որից՝</v>
      </c>
      <c r="C32" s="359">
        <f>+F32/12*3</f>
        <v>11943.75</v>
      </c>
      <c r="D32" s="359">
        <f>+F32/12*6</f>
        <v>23887.5</v>
      </c>
      <c r="E32" s="359">
        <f>+F32/12*9</f>
        <v>35831.25</v>
      </c>
      <c r="F32" s="353">
        <f>+'Ekamut-caxs'!D32</f>
        <v>47775</v>
      </c>
      <c r="G32" s="187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>
      <c r="A33" s="358">
        <f>+A32+0.1</f>
        <v>1.1000000000000001</v>
      </c>
      <c r="B33" s="355" t="str">
        <f>+'Ekamut-caxs'!B33</f>
        <v>վճարովի ծառայության գծով</v>
      </c>
      <c r="C33" s="319">
        <v>72</v>
      </c>
      <c r="D33" s="319">
        <v>144</v>
      </c>
      <c r="E33" s="319">
        <v>216</v>
      </c>
      <c r="F33" s="356">
        <f>+'Ekamut-caxs'!D33</f>
        <v>288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7">
        <f>+A32+1</f>
        <v>2</v>
      </c>
      <c r="B35" s="354" t="str">
        <f>+'Ekamut-caxs'!B35</f>
        <v>Սննդի գծով</v>
      </c>
      <c r="C35" s="146">
        <f>F35/12*2+159</f>
        <v>1997.5866666666668</v>
      </c>
      <c r="D35" s="146">
        <f>F35/12*6</f>
        <v>5515.76</v>
      </c>
      <c r="E35" s="146">
        <f>F35/12*9</f>
        <v>8273.6400000000012</v>
      </c>
      <c r="F35" s="353">
        <f>+'Ekamut-caxs'!D35</f>
        <v>11031.52</v>
      </c>
      <c r="G35" s="187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7">
        <f>+A35+1</f>
        <v>3</v>
      </c>
      <c r="B36" s="354" t="str">
        <f>+'Ekamut-caxs'!B36</f>
        <v>Ջեռուցման գծով</v>
      </c>
      <c r="C36" s="146">
        <f t="shared" ref="C36:C38" si="12">F36/12*3</f>
        <v>599.47500000000002</v>
      </c>
      <c r="D36" s="146">
        <f t="shared" ref="D36:D38" si="13">F36/12*6</f>
        <v>1198.95</v>
      </c>
      <c r="E36" s="146">
        <f t="shared" ref="E36:E38" si="14">F36/12*9</f>
        <v>1798.4250000000002</v>
      </c>
      <c r="F36" s="353">
        <f>+'Ekamut-caxs'!D36</f>
        <v>2397.9</v>
      </c>
      <c r="G36" s="187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7">
        <f t="shared" ref="A37:A41" si="15">+A36+1</f>
        <v>4</v>
      </c>
      <c r="B37" s="354" t="str">
        <f>+'Ekamut-caxs'!B37</f>
        <v>Էլեկտրաէներգիայի գծով</v>
      </c>
      <c r="C37" s="146">
        <f t="shared" si="12"/>
        <v>366.17500000000001</v>
      </c>
      <c r="D37" s="146">
        <f t="shared" si="13"/>
        <v>732.35</v>
      </c>
      <c r="E37" s="146">
        <f t="shared" si="14"/>
        <v>1098.5250000000001</v>
      </c>
      <c r="F37" s="353">
        <f>+'Ekamut-caxs'!D37</f>
        <v>1464.7</v>
      </c>
      <c r="G37" s="187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7">
        <f t="shared" si="15"/>
        <v>5</v>
      </c>
      <c r="B38" s="354" t="str">
        <f>+'Ekamut-caxs'!B38</f>
        <v>Ջրմուղ-կոյուղու գծով</v>
      </c>
      <c r="C38" s="146">
        <f t="shared" si="12"/>
        <v>96.25</v>
      </c>
      <c r="D38" s="146">
        <f t="shared" si="13"/>
        <v>192.5</v>
      </c>
      <c r="E38" s="146">
        <f t="shared" si="14"/>
        <v>288.75</v>
      </c>
      <c r="F38" s="353">
        <f>+'Komunal '!M27</f>
        <v>385</v>
      </c>
      <c r="G38" s="187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7">
        <f t="shared" si="15"/>
        <v>6</v>
      </c>
      <c r="B39" s="354" t="str">
        <f>+'Ekamut-caxs'!B39</f>
        <v>Աղբահանության գծով</v>
      </c>
      <c r="C39" s="146">
        <f>F39/12*3</f>
        <v>11.025</v>
      </c>
      <c r="D39" s="146">
        <f>F39/12*6</f>
        <v>22.05</v>
      </c>
      <c r="E39" s="146">
        <f>F39/12*9</f>
        <v>33.075000000000003</v>
      </c>
      <c r="F39" s="353">
        <f>+'Ekamut-caxs'!D39</f>
        <v>44.1</v>
      </c>
      <c r="G39" s="187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7">
        <f t="shared" si="15"/>
        <v>7</v>
      </c>
      <c r="B40" s="354" t="str">
        <f>+'Ekamut-caxs'!B40</f>
        <v>Ախտաբանության գծով</v>
      </c>
      <c r="C40" s="146">
        <v>36</v>
      </c>
      <c r="D40" s="146">
        <v>36</v>
      </c>
      <c r="E40" s="146">
        <v>70</v>
      </c>
      <c r="F40" s="353">
        <f>+'Ekamut-caxs'!D40</f>
        <v>70</v>
      </c>
      <c r="G40" s="187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7">
        <f t="shared" si="15"/>
        <v>8</v>
      </c>
      <c r="B41" s="354" t="str">
        <f>+'Ekamut-caxs'!B41</f>
        <v>Կապի գծով, այդ թվում`</v>
      </c>
      <c r="C41" s="359">
        <f t="shared" ref="C41:D41" si="16">SUM(C42:C44)</f>
        <v>42.25</v>
      </c>
      <c r="D41" s="359">
        <f t="shared" si="16"/>
        <v>84.5</v>
      </c>
      <c r="E41" s="359">
        <f>SUM(E42:E44)</f>
        <v>126.75</v>
      </c>
      <c r="F41" s="353">
        <f>SUM(F42:F44)</f>
        <v>169</v>
      </c>
      <c r="G41" s="187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f>F42/12*3</f>
        <v>15</v>
      </c>
      <c r="D42" s="319">
        <f>F42/12*6</f>
        <v>30</v>
      </c>
      <c r="E42" s="319">
        <f>F42/12*9</f>
        <v>45</v>
      </c>
      <c r="F42" s="356">
        <f>+'Ekamut-caxs'!D42</f>
        <v>60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f>F43/12*3</f>
        <v>3.25</v>
      </c>
      <c r="D43" s="319">
        <f>F43/12*6</f>
        <v>6.5</v>
      </c>
      <c r="E43" s="319">
        <f>F43/12*9</f>
        <v>9.75</v>
      </c>
      <c r="F43" s="356">
        <f>+'Ekamut-caxs'!D43</f>
        <v>13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f>F44/12*3</f>
        <v>24</v>
      </c>
      <c r="D44" s="319">
        <f>F44/12*6</f>
        <v>48</v>
      </c>
      <c r="E44" s="319">
        <f>F44/12*9</f>
        <v>72</v>
      </c>
      <c r="F44" s="356">
        <f>+'Ekamut-caxs'!D44</f>
        <v>96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7">F45/4*1</f>
        <v>0</v>
      </c>
      <c r="D45" s="359">
        <f t="shared" ref="D45" si="18">F45/4*2</f>
        <v>0</v>
      </c>
      <c r="E45" s="359">
        <f t="shared" ref="E45" si="19">F45/4*3</f>
        <v>0</v>
      </c>
      <c r="F45" s="353">
        <f>+'Ekamut-caxs'!D45</f>
        <v>0</v>
      </c>
      <c r="G45" s="187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7">
        <v>9</v>
      </c>
      <c r="B46" s="354" t="str">
        <f>+'Ekamut-caxs'!B46</f>
        <v>Տնտեսական ապրանքների գծով</v>
      </c>
      <c r="C46" s="146">
        <f>F46/12*3</f>
        <v>147</v>
      </c>
      <c r="D46" s="146">
        <f>F46/12*6</f>
        <v>294</v>
      </c>
      <c r="E46" s="146">
        <f>F46/12*9</f>
        <v>441</v>
      </c>
      <c r="F46" s="353">
        <f>+'Ekamut-caxs'!D46</f>
        <v>588</v>
      </c>
      <c r="G46" s="187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7">
        <f t="shared" ref="A47:A67" si="20">+A46+1</f>
        <v>10</v>
      </c>
      <c r="B47" s="354" t="str">
        <f>+'Ekamut-caxs'!B47</f>
        <v>Գրասենյակային ապրանքների գծով</v>
      </c>
      <c r="C47" s="146">
        <f t="shared" ref="C47:C49" si="21">F47/12*3</f>
        <v>27.9</v>
      </c>
      <c r="D47" s="146">
        <f t="shared" ref="D47:D49" si="22">F47/12*6</f>
        <v>55.8</v>
      </c>
      <c r="E47" s="146">
        <f t="shared" ref="E47:E49" si="23">F47/12*9</f>
        <v>83.699999999999989</v>
      </c>
      <c r="F47" s="353">
        <f>+'Ekamut-caxs'!D47</f>
        <v>111.6</v>
      </c>
      <c r="G47" s="187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17.25">
      <c r="A48" s="357">
        <f t="shared" si="20"/>
        <v>11</v>
      </c>
      <c r="B48" s="354" t="str">
        <f>+'Ekamut-caxs'!B48</f>
        <v>Փոքրարժեք կամ արագամաշ առարկաների գծով</v>
      </c>
      <c r="C48" s="146">
        <f t="shared" si="21"/>
        <v>75</v>
      </c>
      <c r="D48" s="146">
        <f t="shared" si="22"/>
        <v>150</v>
      </c>
      <c r="E48" s="146">
        <f t="shared" si="23"/>
        <v>225</v>
      </c>
      <c r="F48" s="353">
        <f>+'Ekamut-caxs'!D48</f>
        <v>300</v>
      </c>
      <c r="G48" s="187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7">
        <f t="shared" si="20"/>
        <v>12</v>
      </c>
      <c r="B49" s="354" t="str">
        <f>+'Ekamut-caxs'!B49</f>
        <v>Ուսումնական նյութերի գծով</v>
      </c>
      <c r="C49" s="146">
        <f t="shared" si="21"/>
        <v>50</v>
      </c>
      <c r="D49" s="146">
        <f t="shared" si="22"/>
        <v>100</v>
      </c>
      <c r="E49" s="146">
        <f t="shared" si="23"/>
        <v>150</v>
      </c>
      <c r="F49" s="353">
        <f>+'Ekamut-caxs'!D49</f>
        <v>200</v>
      </c>
      <c r="G49" s="187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7">
        <f t="shared" si="20"/>
        <v>13</v>
      </c>
      <c r="B50" s="354" t="str">
        <f>+'Ekamut-caxs'!B50</f>
        <v>Դեղորայքի գծով</v>
      </c>
      <c r="C50" s="146">
        <v>25</v>
      </c>
      <c r="D50" s="146">
        <v>25</v>
      </c>
      <c r="E50" s="146">
        <v>50</v>
      </c>
      <c r="F50" s="353">
        <f>+'Ekamut-caxs'!D50</f>
        <v>50</v>
      </c>
      <c r="G50" s="187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7">
        <f t="shared" si="20"/>
        <v>14</v>
      </c>
      <c r="B51" s="354" t="str">
        <f>+'Ekamut-caxs'!B51</f>
        <v>Բուժ.ծառայության գծով</v>
      </c>
      <c r="C51" s="146">
        <v>75</v>
      </c>
      <c r="D51" s="146">
        <v>75</v>
      </c>
      <c r="E51" s="146">
        <v>150</v>
      </c>
      <c r="F51" s="353">
        <f>+'Ekamut-caxs'!D51</f>
        <v>150</v>
      </c>
      <c r="G51" s="187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7">
        <f t="shared" si="20"/>
        <v>15</v>
      </c>
      <c r="B52" s="354" t="str">
        <f>+'Ekamut-caxs'!B52</f>
        <v>Ընթացիկ վերանորոգման գծով</v>
      </c>
      <c r="C52" s="146">
        <f>F52/2</f>
        <v>200</v>
      </c>
      <c r="D52" s="146">
        <f>F52/2</f>
        <v>200</v>
      </c>
      <c r="E52" s="146">
        <f>F52</f>
        <v>400</v>
      </c>
      <c r="F52" s="353">
        <f>+'Ekamut-caxs'!D52</f>
        <v>400</v>
      </c>
      <c r="G52" s="187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7">
        <f t="shared" si="20"/>
        <v>16</v>
      </c>
      <c r="B53" s="354" t="str">
        <f>+'Ekamut-caxs'!B53</f>
        <v>Ջեռուցման համակարգի սպասարկման գծով</v>
      </c>
      <c r="C53" s="146">
        <f>F53/12*3</f>
        <v>38.125</v>
      </c>
      <c r="D53" s="146">
        <f>F53/12*6</f>
        <v>76.25</v>
      </c>
      <c r="E53" s="146">
        <f>F53/12*9</f>
        <v>114.375</v>
      </c>
      <c r="F53" s="353">
        <f>+'Ekamut-caxs'!D53</f>
        <v>152.5</v>
      </c>
      <c r="G53" s="187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>
      <c r="A54" s="357">
        <f t="shared" si="20"/>
        <v>17</v>
      </c>
      <c r="B54" s="354" t="str">
        <f>+'Ekamut-caxs'!B54</f>
        <v>Կաթսայատան սպասարկման գծով</v>
      </c>
      <c r="C54" s="146">
        <v>100</v>
      </c>
      <c r="D54" s="146">
        <v>100</v>
      </c>
      <c r="E54" s="146">
        <v>100</v>
      </c>
      <c r="F54" s="353">
        <f>+'Ekamut-caxs'!D54</f>
        <v>100</v>
      </c>
      <c r="G54" s="187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7">
        <f t="shared" si="20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7">
        <v>18</v>
      </c>
      <c r="B56" s="354" t="str">
        <f>+'Ekamut-caxs'!B56</f>
        <v>Գնումների համակարգողի ծառայության գծով</v>
      </c>
      <c r="C56" s="146">
        <f>F56/12*3</f>
        <v>26.25</v>
      </c>
      <c r="D56" s="146">
        <f>F56/12*6</f>
        <v>52.5</v>
      </c>
      <c r="E56" s="146">
        <f>F56/12*9</f>
        <v>78.75</v>
      </c>
      <c r="F56" s="353">
        <f>+'Ekamut-caxs'!D56</f>
        <v>105</v>
      </c>
      <c r="G56" s="187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40.5" customHeight="1">
      <c r="A57" s="357">
        <f t="shared" si="20"/>
        <v>19</v>
      </c>
      <c r="B57" s="354" t="str">
        <f>+'Ekamut-caxs'!B57</f>
        <v>Համակարգիչների տեխնիկական սպասարկման գծով</v>
      </c>
      <c r="C57" s="146">
        <f>F57/12*3</f>
        <v>18.75</v>
      </c>
      <c r="D57" s="146">
        <f>F57/12*6</f>
        <v>37.5</v>
      </c>
      <c r="E57" s="146">
        <f>F57/12*9</f>
        <v>56.25</v>
      </c>
      <c r="F57" s="353">
        <f>+'Ekamut-caxs'!D57</f>
        <v>75</v>
      </c>
      <c r="G57" s="187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40.5" customHeight="1">
      <c r="A58" s="357">
        <f t="shared" si="20"/>
        <v>20</v>
      </c>
      <c r="B58" s="354" t="str">
        <f>+'Ekamut-caxs'!B58</f>
        <v>Համակարգչային ծրագրի և կայքի սպասարկման գծով</v>
      </c>
      <c r="C58" s="146">
        <v>0</v>
      </c>
      <c r="D58" s="146">
        <v>0</v>
      </c>
      <c r="E58" s="146">
        <v>117</v>
      </c>
      <c r="F58" s="353">
        <f>+'Ekamut-caxs'!D58</f>
        <v>117</v>
      </c>
      <c r="G58" s="187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7">
        <f t="shared" si="20"/>
        <v>21</v>
      </c>
      <c r="B59" s="354" t="str">
        <f>+'Ekamut-caxs'!B59</f>
        <v>էլ․ստորագրության գծով</v>
      </c>
      <c r="C59" s="146">
        <v>3</v>
      </c>
      <c r="D59" s="146">
        <v>3</v>
      </c>
      <c r="E59" s="146">
        <v>3</v>
      </c>
      <c r="F59" s="353">
        <f>+'Ekamut-caxs'!D59</f>
        <v>3</v>
      </c>
      <c r="G59" s="187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7">
        <f t="shared" si="20"/>
        <v>22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7">
        <f t="shared" si="20"/>
        <v>23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7">
        <v>22</v>
      </c>
      <c r="B62" s="354" t="str">
        <f>+'Ekamut-caxs'!B62</f>
        <v>Վերապատրաստման գծով</v>
      </c>
      <c r="C62" s="146">
        <v>100</v>
      </c>
      <c r="D62" s="146">
        <v>100</v>
      </c>
      <c r="E62" s="146">
        <v>100</v>
      </c>
      <c r="F62" s="353">
        <f>+'Ekamut-caxs'!D62</f>
        <v>100</v>
      </c>
      <c r="G62" s="187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7">
        <f t="shared" si="20"/>
        <v>23</v>
      </c>
      <c r="B63" s="190" t="str">
        <f>+'Ekamut-caxs'!B63</f>
        <v>Միջոցառման կազմակերպման գծով</v>
      </c>
      <c r="C63" s="146"/>
      <c r="D63" s="146">
        <v>50</v>
      </c>
      <c r="E63" s="146">
        <v>75</v>
      </c>
      <c r="F63" s="108">
        <f>+'Ekamut-caxs'!D63</f>
        <v>100</v>
      </c>
      <c r="G63" s="187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 hidden="1">
      <c r="A64" s="357">
        <f t="shared" si="20"/>
        <v>24</v>
      </c>
      <c r="B64" s="190">
        <f>+'Ekamut-caxs'!B64</f>
        <v>0</v>
      </c>
      <c r="C64" s="146"/>
      <c r="D64" s="146"/>
      <c r="E64" s="146"/>
      <c r="F64" s="108">
        <f>+'Ekamut-caxs'!D64</f>
        <v>0</v>
      </c>
      <c r="G64" s="187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>
      <c r="A65" s="357">
        <v>24</v>
      </c>
      <c r="B65" s="354" t="str">
        <f>+'Ekamut-caxs'!B65</f>
        <v>Դուրսգրվող գույքի վերագնահատման գծով</v>
      </c>
      <c r="C65" s="146">
        <v>70</v>
      </c>
      <c r="D65" s="146">
        <v>70</v>
      </c>
      <c r="E65" s="146">
        <v>70</v>
      </c>
      <c r="F65" s="353">
        <f>+'Ekamut-caxs'!D65</f>
        <v>100</v>
      </c>
      <c r="G65" s="187"/>
      <c r="H65" s="272" t="s">
        <v>244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>
      <c r="A66" s="357">
        <f t="shared" si="20"/>
        <v>25</v>
      </c>
      <c r="B66" s="354" t="str">
        <f>+'Ekamut-caxs'!B66</f>
        <v>Կրակմարիչների լիցքավորում</v>
      </c>
      <c r="C66" s="146">
        <v>60</v>
      </c>
      <c r="D66" s="146">
        <v>60</v>
      </c>
      <c r="E66" s="146">
        <v>60</v>
      </c>
      <c r="F66" s="353">
        <f>+'Ekamut-caxs'!D66</f>
        <v>60</v>
      </c>
      <c r="G66" s="187"/>
      <c r="H66" s="272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 hidden="1">
      <c r="A67" s="357">
        <f t="shared" si="20"/>
        <v>26</v>
      </c>
      <c r="B67" s="190" t="s">
        <v>35</v>
      </c>
      <c r="C67" s="353">
        <f>SUM(C68:C70)</f>
        <v>0</v>
      </c>
      <c r="D67" s="353">
        <f t="shared" ref="D67:E67" si="24">SUM(D68:D70)</f>
        <v>0</v>
      </c>
      <c r="E67" s="353">
        <f t="shared" si="24"/>
        <v>0</v>
      </c>
      <c r="F67" s="353">
        <f>SUM(F68:F70)</f>
        <v>0</v>
      </c>
      <c r="G67" s="187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26.1</v>
      </c>
      <c r="B68" s="318" t="s">
        <v>36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26.200000000000003</v>
      </c>
      <c r="B69" s="318" t="s">
        <v>48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hidden="1" customHeight="1">
      <c r="A70" s="358">
        <f>+A69+0.1</f>
        <v>26.300000000000004</v>
      </c>
      <c r="B70" s="318" t="s">
        <v>82</v>
      </c>
      <c r="C70" s="319"/>
      <c r="D70" s="319"/>
      <c r="E70" s="319"/>
      <c r="F70" s="356">
        <f>+'Ekamut-caxs'!D69</f>
        <v>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4">
        <v>26</v>
      </c>
      <c r="B71" s="342" t="s">
        <v>37</v>
      </c>
      <c r="C71" s="360">
        <f>+F71</f>
        <v>696.34000000000015</v>
      </c>
      <c r="D71" s="360">
        <f>+F71</f>
        <v>696.34000000000015</v>
      </c>
      <c r="E71" s="360">
        <f>+F71</f>
        <v>696.34000000000015</v>
      </c>
      <c r="F71" s="353">
        <f>+'Deb. ev kreditor'!D59-'Deb. ev kreditor'!D55</f>
        <v>696.34000000000015</v>
      </c>
      <c r="G71" s="187"/>
      <c r="H71" s="112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1">
        <f>+A71+1</f>
        <v>27</v>
      </c>
      <c r="B72" s="190" t="s">
        <v>83</v>
      </c>
      <c r="C72" s="146"/>
      <c r="D72" s="146"/>
      <c r="E72" s="146"/>
      <c r="F72" s="108"/>
      <c r="G72" s="187"/>
      <c r="H72" s="315" t="s">
        <v>196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250</v>
      </c>
      <c r="D73" s="352">
        <f>D74+D81</f>
        <v>250</v>
      </c>
      <c r="E73" s="352">
        <f>E74+E81</f>
        <v>250</v>
      </c>
      <c r="F73" s="352">
        <f>F74+F81</f>
        <v>250</v>
      </c>
      <c r="G73" s="341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17.25">
      <c r="A74" s="312">
        <v>1</v>
      </c>
      <c r="B74" s="190" t="s">
        <v>87</v>
      </c>
      <c r="C74" s="359">
        <f>SUM(C75:C80)</f>
        <v>250</v>
      </c>
      <c r="D74" s="359">
        <f>SUM(D75:D80)</f>
        <v>250</v>
      </c>
      <c r="E74" s="359">
        <f>SUM(E75:E80)</f>
        <v>250</v>
      </c>
      <c r="F74" s="353">
        <f>SUM(F75:F80)</f>
        <v>250</v>
      </c>
      <c r="G74" s="187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hidden="1" customHeight="1">
      <c r="A75" s="358">
        <f t="shared" ref="A75:A80" si="25">+A74+0.1</f>
        <v>1.1000000000000001</v>
      </c>
      <c r="B75" s="318" t="s">
        <v>84</v>
      </c>
      <c r="C75" s="319"/>
      <c r="D75" s="319"/>
      <c r="E75" s="319"/>
      <c r="F75" s="320"/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hidden="1" customHeight="1">
      <c r="A76" s="317">
        <v>1.1000000000000001</v>
      </c>
      <c r="B76" s="318" t="s">
        <v>85</v>
      </c>
      <c r="C76" s="319"/>
      <c r="D76" s="319"/>
      <c r="E76" s="319"/>
      <c r="F76" s="320"/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v>1.1000000000000001</v>
      </c>
      <c r="B77" s="318" t="s">
        <v>86</v>
      </c>
      <c r="C77" s="319">
        <v>250</v>
      </c>
      <c r="D77" s="319">
        <v>250</v>
      </c>
      <c r="E77" s="319">
        <v>250</v>
      </c>
      <c r="F77" s="320">
        <v>250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5"/>
        <v>1.2000000000000002</v>
      </c>
      <c r="B78" s="318" t="s">
        <v>63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6">IF((D78-C78)&lt;0, ("սխալ"),"")</f>
        <v/>
      </c>
      <c r="L78" s="419" t="str">
        <f t="shared" ref="L78:L88" si="27">IF((E78-D78)&lt;0, ("սխալ"),"")</f>
        <v/>
      </c>
      <c r="M78" s="419" t="str">
        <f t="shared" ref="M78:M88" si="28">IF((F78-E78)&lt;0, ("սխալ"),"")</f>
        <v/>
      </c>
    </row>
    <row r="79" spans="1:13" s="324" customFormat="1" ht="16.5" hidden="1" customHeight="1">
      <c r="A79" s="317">
        <f t="shared" si="25"/>
        <v>1.3000000000000003</v>
      </c>
      <c r="B79" s="318" t="s">
        <v>64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6"/>
        <v/>
      </c>
      <c r="L79" s="419" t="str">
        <f t="shared" si="27"/>
        <v/>
      </c>
      <c r="M79" s="419" t="str">
        <f t="shared" si="28"/>
        <v/>
      </c>
    </row>
    <row r="80" spans="1:13" s="24" customFormat="1" ht="17.25" hidden="1">
      <c r="A80" s="357">
        <f t="shared" si="25"/>
        <v>1.4000000000000004</v>
      </c>
      <c r="B80" s="143"/>
      <c r="C80" s="146"/>
      <c r="D80" s="146"/>
      <c r="E80" s="146"/>
      <c r="F80" s="108"/>
      <c r="G80" s="187"/>
      <c r="H80" s="33" t="s">
        <v>249</v>
      </c>
      <c r="I80" s="14"/>
      <c r="J80" s="14"/>
      <c r="K80" s="419" t="str">
        <f t="shared" si="26"/>
        <v/>
      </c>
      <c r="L80" s="419" t="str">
        <f t="shared" si="27"/>
        <v/>
      </c>
      <c r="M80" s="419" t="str">
        <f t="shared" si="28"/>
        <v/>
      </c>
    </row>
    <row r="81" spans="1:13" s="24" customFormat="1" ht="34.5" hidden="1">
      <c r="A81" s="312">
        <v>2</v>
      </c>
      <c r="B81" s="190" t="s">
        <v>88</v>
      </c>
      <c r="C81" s="359">
        <f t="shared" ref="C81:E81" si="29">SUM(C82:C84)</f>
        <v>0</v>
      </c>
      <c r="D81" s="359">
        <f t="shared" si="29"/>
        <v>0</v>
      </c>
      <c r="E81" s="359">
        <f t="shared" si="29"/>
        <v>0</v>
      </c>
      <c r="F81" s="353">
        <f>SUM(F82:F84)</f>
        <v>0</v>
      </c>
      <c r="G81" s="187"/>
      <c r="H81" s="36"/>
      <c r="I81" s="29"/>
      <c r="J81" s="29"/>
      <c r="K81" s="419" t="str">
        <f t="shared" si="26"/>
        <v/>
      </c>
      <c r="L81" s="419" t="str">
        <f t="shared" si="27"/>
        <v/>
      </c>
      <c r="M81" s="419" t="str">
        <f t="shared" si="28"/>
        <v/>
      </c>
    </row>
    <row r="82" spans="1:13" s="324" customFormat="1" ht="16.5" hidden="1" customHeight="1">
      <c r="A82" s="358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6"/>
        <v/>
      </c>
      <c r="L82" s="419" t="str">
        <f t="shared" si="27"/>
        <v/>
      </c>
      <c r="M82" s="419" t="str">
        <f t="shared" si="28"/>
        <v/>
      </c>
    </row>
    <row r="83" spans="1:13" s="324" customFormat="1" ht="16.5" hidden="1" customHeight="1">
      <c r="A83" s="358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6"/>
        <v/>
      </c>
      <c r="L83" s="419" t="str">
        <f t="shared" si="27"/>
        <v/>
      </c>
      <c r="M83" s="419" t="str">
        <f t="shared" si="28"/>
        <v/>
      </c>
    </row>
    <row r="84" spans="1:13" s="324" customFormat="1" ht="16.5" hidden="1" customHeight="1">
      <c r="A84" s="358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6"/>
        <v/>
      </c>
      <c r="L84" s="419" t="str">
        <f t="shared" si="27"/>
        <v/>
      </c>
      <c r="M84" s="419" t="str">
        <f t="shared" si="28"/>
        <v/>
      </c>
    </row>
    <row r="85" spans="1:13" s="25" customFormat="1" ht="34.5" hidden="1">
      <c r="A85" s="13" t="s">
        <v>56</v>
      </c>
      <c r="B85" s="339" t="s">
        <v>143</v>
      </c>
      <c r="C85" s="352">
        <f t="shared" ref="C85:E85" si="30">SUM(C86:C87)</f>
        <v>0</v>
      </c>
      <c r="D85" s="352">
        <f t="shared" si="30"/>
        <v>0</v>
      </c>
      <c r="E85" s="352">
        <f t="shared" si="30"/>
        <v>0</v>
      </c>
      <c r="F85" s="352">
        <f>SUM(F86:F87)</f>
        <v>0</v>
      </c>
      <c r="G85" s="341"/>
      <c r="H85" s="37"/>
      <c r="I85" s="30"/>
      <c r="J85" s="30"/>
      <c r="K85" s="419" t="str">
        <f t="shared" si="26"/>
        <v/>
      </c>
      <c r="L85" s="419" t="str">
        <f t="shared" si="27"/>
        <v/>
      </c>
      <c r="M85" s="419" t="str">
        <f t="shared" si="28"/>
        <v/>
      </c>
    </row>
    <row r="86" spans="1:13" s="25" customFormat="1" ht="17.25" hidden="1">
      <c r="A86" s="314">
        <v>1</v>
      </c>
      <c r="B86" s="143" t="s">
        <v>15</v>
      </c>
      <c r="C86" s="146"/>
      <c r="D86" s="146"/>
      <c r="E86" s="146"/>
      <c r="F86" s="108"/>
      <c r="G86" s="187"/>
      <c r="H86" s="316">
        <f>+H11-F88</f>
        <v>-3340.7800000000025</v>
      </c>
      <c r="I86" s="30"/>
      <c r="J86" s="30"/>
      <c r="K86" s="419" t="str">
        <f t="shared" si="26"/>
        <v/>
      </c>
      <c r="L86" s="419" t="str">
        <f t="shared" si="27"/>
        <v/>
      </c>
      <c r="M86" s="419" t="str">
        <f t="shared" si="28"/>
        <v/>
      </c>
    </row>
    <row r="87" spans="1:13" s="25" customFormat="1" ht="17.25" hidden="1">
      <c r="A87" s="314">
        <v>2</v>
      </c>
      <c r="B87" s="143"/>
      <c r="C87" s="146"/>
      <c r="D87" s="146"/>
      <c r="E87" s="146"/>
      <c r="F87" s="108"/>
      <c r="G87" s="187"/>
      <c r="H87" s="53"/>
      <c r="I87" s="30"/>
      <c r="J87" s="30"/>
      <c r="K87" s="419" t="str">
        <f t="shared" si="26"/>
        <v/>
      </c>
      <c r="L87" s="419" t="str">
        <f t="shared" si="27"/>
        <v/>
      </c>
      <c r="M87" s="419" t="str">
        <f t="shared" si="28"/>
        <v/>
      </c>
    </row>
    <row r="88" spans="1:13" s="25" customFormat="1" ht="43.5" customHeight="1">
      <c r="A88" s="338" t="s">
        <v>38</v>
      </c>
      <c r="B88" s="339" t="s">
        <v>39</v>
      </c>
      <c r="C88" s="352">
        <f>C12+C13-C30</f>
        <v>0.42333333333954215</v>
      </c>
      <c r="D88" s="352">
        <f>D12+D13-D30</f>
        <v>1535.8000000000029</v>
      </c>
      <c r="E88" s="352">
        <f>E12+E13-E30</f>
        <v>2576.9700000000012</v>
      </c>
      <c r="F88" s="352">
        <f>F12+F13-F30</f>
        <v>5703.9400000000023</v>
      </c>
      <c r="G88" s="341"/>
      <c r="H88" s="447" t="s">
        <v>189</v>
      </c>
      <c r="I88" s="447"/>
      <c r="J88" s="111"/>
      <c r="K88" s="419" t="str">
        <f t="shared" si="26"/>
        <v/>
      </c>
      <c r="L88" s="419" t="str">
        <f t="shared" si="27"/>
        <v/>
      </c>
      <c r="M88" s="419" t="str">
        <f t="shared" si="28"/>
        <v/>
      </c>
    </row>
    <row r="89" spans="1:13" s="25" customFormat="1" ht="30" customHeight="1">
      <c r="A89" s="165"/>
      <c r="B89" s="343"/>
      <c r="C89" s="344"/>
      <c r="D89" s="344"/>
      <c r="E89" s="344"/>
      <c r="H89" s="37"/>
      <c r="I89" s="30"/>
      <c r="J89" s="30"/>
      <c r="K89" s="145" t="str">
        <f>IF((H89-F89)&lt;0, (0),"")</f>
        <v/>
      </c>
      <c r="L89" s="145" t="str">
        <f t="shared" ref="L89:M91" si="31">IF((I89-H89)&lt;0, (0),"")</f>
        <v/>
      </c>
      <c r="M89" s="145" t="str">
        <f t="shared" si="31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Ե.ԲԱԲԱՅԱՆ</v>
      </c>
      <c r="F90" s="185"/>
      <c r="G90" s="185"/>
      <c r="H90" s="61"/>
      <c r="I90" s="14"/>
      <c r="J90" s="14"/>
      <c r="K90" s="145" t="e">
        <f>IF((H90-E90)&lt;0, (0),"")</f>
        <v>#VALUE!</v>
      </c>
      <c r="L90" s="145" t="str">
        <f t="shared" si="31"/>
        <v/>
      </c>
      <c r="M90" s="145" t="str">
        <f t="shared" si="31"/>
        <v/>
      </c>
    </row>
    <row r="91" spans="1:13" s="2" customFormat="1" ht="17.25" hidden="1">
      <c r="A91" s="5"/>
      <c r="B91" s="17" t="s">
        <v>4</v>
      </c>
      <c r="C91" s="14"/>
      <c r="D91" s="14"/>
      <c r="E91" s="182" t="s">
        <v>92</v>
      </c>
      <c r="F91" s="182"/>
      <c r="G91" s="347"/>
      <c r="H91" s="348"/>
      <c r="I91" s="27"/>
      <c r="J91" s="27"/>
      <c r="K91" s="145"/>
      <c r="L91" s="145" t="str">
        <f t="shared" si="31"/>
        <v/>
      </c>
      <c r="M91" s="145" t="str">
        <f t="shared" si="31"/>
        <v/>
      </c>
    </row>
    <row r="92" spans="1:13" s="2" customFormat="1" ht="36.75" hidden="1" customHeight="1">
      <c r="B92" s="349" t="s">
        <v>6</v>
      </c>
      <c r="C92" s="30"/>
      <c r="D92" s="30"/>
      <c r="E92" s="185" t="str">
        <f>+'Ekamut-caxs'!D75</f>
        <v>Ս.ԴԱՆԻԵԼՅԱՆ</v>
      </c>
      <c r="F92" s="185"/>
      <c r="G92" s="185"/>
      <c r="H92" s="25"/>
      <c r="I92" s="27"/>
      <c r="J92" s="27"/>
      <c r="K92" s="145"/>
      <c r="L92" s="145"/>
      <c r="M92" s="145"/>
    </row>
    <row r="93" spans="1:13" s="2" customFormat="1" ht="12" hidden="1" customHeight="1">
      <c r="B93" s="333"/>
      <c r="C93" s="27"/>
      <c r="D93" s="27"/>
      <c r="E93" s="182" t="s">
        <v>92</v>
      </c>
      <c r="F93" s="182"/>
      <c r="G93" s="347"/>
      <c r="H93" s="348"/>
      <c r="I93" s="27"/>
      <c r="J93" s="27"/>
      <c r="K93" s="145"/>
      <c r="L93" s="145"/>
      <c r="M93" s="145"/>
    </row>
    <row r="94" spans="1:13" s="2" customFormat="1" hidden="1">
      <c r="B94" s="333"/>
      <c r="C94" s="27" t="s">
        <v>180</v>
      </c>
      <c r="D94" s="27"/>
      <c r="E94" s="27"/>
      <c r="F94" s="26"/>
      <c r="G94" s="26"/>
      <c r="H94" s="26"/>
      <c r="I94" s="27"/>
      <c r="J94" s="27"/>
      <c r="K94" s="145"/>
      <c r="L94" s="145"/>
      <c r="M94" s="145"/>
    </row>
    <row r="95" spans="1:13" s="205" customFormat="1" ht="112.5" customHeight="1">
      <c r="B95" s="350" t="s">
        <v>210</v>
      </c>
      <c r="C95" s="445"/>
      <c r="D95" s="445"/>
      <c r="E95" s="445"/>
      <c r="G95" s="206" t="s">
        <v>224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50" zoomScaleSheetLayoutView="100" workbookViewId="0">
      <selection activeCell="D57" sqref="D57:D5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8" t="s">
        <v>53</v>
      </c>
      <c r="B1" s="448"/>
      <c r="C1" s="448"/>
      <c r="D1" s="448"/>
      <c r="E1" s="448"/>
      <c r="F1" s="448"/>
    </row>
    <row r="2" spans="1:9" s="7" customFormat="1" ht="20.25">
      <c r="A2" s="432" t="str">
        <f>+'Ekamut-caxs'!A7</f>
        <v xml:space="preserve">«Երևանի հ․129 մսուր-մանկապարտեզ» ՀՈԱԿ-ի </v>
      </c>
      <c r="B2" s="432"/>
      <c r="C2" s="432"/>
      <c r="D2" s="432"/>
      <c r="E2" s="432"/>
      <c r="F2" s="432"/>
      <c r="G2" s="4"/>
      <c r="H2" s="4"/>
    </row>
    <row r="3" spans="1:9" ht="41.25" customHeight="1">
      <c r="A3" s="451" t="s">
        <v>276</v>
      </c>
      <c r="B3" s="451"/>
      <c r="C3" s="451"/>
      <c r="D3" s="451"/>
      <c r="E3" s="451"/>
      <c r="F3" s="451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31</v>
      </c>
      <c r="C5" s="104" t="s">
        <v>201</v>
      </c>
      <c r="D5" s="104" t="s">
        <v>202</v>
      </c>
      <c r="E5" s="378" t="s">
        <v>50</v>
      </c>
      <c r="F5" s="369" t="s">
        <v>203</v>
      </c>
      <c r="H5" s="164" t="s">
        <v>214</v>
      </c>
    </row>
    <row r="6" spans="1:9" s="7" customFormat="1" ht="17.25">
      <c r="A6" s="151" t="s">
        <v>7</v>
      </c>
      <c r="B6" s="379" t="s">
        <v>137</v>
      </c>
      <c r="C6" s="141">
        <f>SUM(C7:C8,C11,C15:C20,C23:C24)</f>
        <v>61730.9</v>
      </c>
      <c r="D6" s="141">
        <f>SUM(D7:D8,D11,D15:D20,D23:D24)</f>
        <v>70516</v>
      </c>
      <c r="E6" s="141">
        <f t="shared" ref="E6:E65" si="0">D6-C6</f>
        <v>8785.0999999999985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109">
        <v>50023</v>
      </c>
      <c r="D7" s="109">
        <f>+'Ekamut-caxs'!D11</f>
        <v>62851.1</v>
      </c>
      <c r="E7" s="109">
        <f t="shared" si="0"/>
        <v>12828.099999999999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130</v>
      </c>
      <c r="D8" s="109">
        <f>SUM(D9:D10)</f>
        <v>100</v>
      </c>
      <c r="E8" s="109">
        <f t="shared" si="0"/>
        <v>-30</v>
      </c>
      <c r="F8" s="109"/>
    </row>
    <row r="9" spans="1:9" s="394" customFormat="1" ht="17.25">
      <c r="A9" s="391">
        <f>+A8+0.1</f>
        <v>2.1</v>
      </c>
      <c r="B9" s="392" t="str">
        <f>+'Ekamut-caxs'!B13</f>
        <v>վերապատրաստման գծով</v>
      </c>
      <c r="C9" s="388">
        <v>130</v>
      </c>
      <c r="D9" s="388">
        <f>+'Ekamut-caxs'!D13</f>
        <v>100</v>
      </c>
      <c r="E9" s="393">
        <f t="shared" si="0"/>
        <v>-30</v>
      </c>
      <c r="F9" s="388"/>
    </row>
    <row r="10" spans="1:9" s="394" customFormat="1" ht="17.25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SUM(C12:C14)</f>
        <v>9404.6</v>
      </c>
      <c r="D11" s="109">
        <f>SUM(D12:D13)</f>
        <v>5839</v>
      </c>
      <c r="E11" s="109">
        <f t="shared" si="0"/>
        <v>-3565.6000000000004</v>
      </c>
      <c r="F11" s="109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>
        <v>511.1</v>
      </c>
      <c r="D12" s="388">
        <f>+'Ekamut-caxs'!D16</f>
        <v>619.79999999999995</v>
      </c>
      <c r="E12" s="393">
        <f t="shared" si="0"/>
        <v>108.69999999999993</v>
      </c>
      <c r="F12" s="388"/>
    </row>
    <row r="13" spans="1:9" s="394" customFormat="1" ht="17.25">
      <c r="A13" s="391">
        <f>+A10+1</f>
        <v>3.2</v>
      </c>
      <c r="B13" s="392" t="str">
        <f>+'Ekamut-caxs'!B17</f>
        <v>զինծառայողների երեխաների գծով</v>
      </c>
      <c r="C13" s="388">
        <v>8593.5</v>
      </c>
      <c r="D13" s="388">
        <f>+'Ekamut-caxs'!D17</f>
        <v>5219.2</v>
      </c>
      <c r="E13" s="393">
        <f t="shared" si="0"/>
        <v>-3374.3</v>
      </c>
      <c r="F13" s="388"/>
    </row>
    <row r="14" spans="1:9" s="394" customFormat="1" ht="17.25">
      <c r="A14" s="391"/>
      <c r="B14" s="392"/>
      <c r="C14" s="388">
        <v>300</v>
      </c>
      <c r="D14" s="388"/>
      <c r="E14" s="393"/>
      <c r="F14" s="388"/>
    </row>
    <row r="15" spans="1:9" s="19" customFormat="1" ht="17.25">
      <c r="A15" s="21">
        <f>+A11+1</f>
        <v>4</v>
      </c>
      <c r="B15" s="143" t="str">
        <f>+'Ekamut-caxs'!B19</f>
        <v xml:space="preserve">Վճարովի ծառայություններից </v>
      </c>
      <c r="C15" s="109">
        <v>1014.9</v>
      </c>
      <c r="D15" s="109">
        <f>+'Ekamut-caxs'!D19</f>
        <v>600</v>
      </c>
      <c r="E15" s="109">
        <f t="shared" si="0"/>
        <v>-414.9</v>
      </c>
      <c r="F15" s="105"/>
    </row>
    <row r="16" spans="1:9" s="19" customFormat="1" ht="17.25" hidden="1">
      <c r="A16" s="21">
        <f t="shared" ref="A16:A24" si="1">+A15+1</f>
        <v>5</v>
      </c>
      <c r="B16" s="143" t="str">
        <f>+'Ekamut-caxs'!B20</f>
        <v>Սպասարկման և կոմունալ համավճարներից</v>
      </c>
      <c r="C16" s="110"/>
      <c r="D16" s="109">
        <f>+'Ekamut-caxs'!D20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6</v>
      </c>
      <c r="B17" s="143" t="str">
        <f>+'Ekamut-caxs'!B21</f>
        <v>Ֆինանսական օգնությունից (օգնիր մանկապարտեզիդ)</v>
      </c>
      <c r="C17" s="110"/>
      <c r="D17" s="109">
        <f>+'Ekamut-caxs'!D21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7</v>
      </c>
      <c r="B18" s="143" t="str">
        <f>+'Ekamut-caxs'!B22</f>
        <v>Ֆինանսական օգնությունից</v>
      </c>
      <c r="C18" s="110"/>
      <c r="D18" s="109">
        <f>+'Ekamut-caxs'!D22</f>
        <v>0</v>
      </c>
      <c r="E18" s="109">
        <f t="shared" si="0"/>
        <v>0</v>
      </c>
      <c r="F18" s="109"/>
    </row>
    <row r="19" spans="1:7" s="19" customFormat="1" ht="17.25" hidden="1">
      <c r="A19" s="21">
        <f t="shared" si="1"/>
        <v>8</v>
      </c>
      <c r="B19" s="143" t="str">
        <f>+'Ekamut-caxs'!B23</f>
        <v>Չփոխանակվող գործարքներից (դրամաշնորհից)</v>
      </c>
      <c r="C19" s="110"/>
      <c r="D19" s="109">
        <f>+'Ekamut-caxs'!D23</f>
        <v>0</v>
      </c>
      <c r="E19" s="109">
        <f t="shared" si="0"/>
        <v>0</v>
      </c>
      <c r="F19" s="109"/>
    </row>
    <row r="20" spans="1:7" s="19" customFormat="1" ht="17.25">
      <c r="A20" s="21">
        <v>5</v>
      </c>
      <c r="B20" s="143" t="str">
        <f>+'Ekamut-caxs'!B24</f>
        <v xml:space="preserve">Պայմանով ստացված ակտիվներից, այդ թվում՝  </v>
      </c>
      <c r="C20" s="110">
        <f>SUM(C21:C22)</f>
        <v>1115.2</v>
      </c>
      <c r="D20" s="110">
        <f>SUM(D21:D22)</f>
        <v>1115.2</v>
      </c>
      <c r="E20" s="109">
        <f t="shared" si="0"/>
        <v>0</v>
      </c>
      <c r="F20" s="105"/>
    </row>
    <row r="21" spans="1:7" s="394" customFormat="1" ht="17.25">
      <c r="A21" s="391">
        <f>+A20+0.1</f>
        <v>5.0999999999999996</v>
      </c>
      <c r="B21" s="392" t="str">
        <f>+'Ekamut-caxs'!B25</f>
        <v xml:space="preserve">ոչ ընթացիկ </v>
      </c>
      <c r="C21" s="388">
        <v>1115.2</v>
      </c>
      <c r="D21" s="388">
        <f>+'Ekamut-caxs'!D25</f>
        <v>1115.2</v>
      </c>
      <c r="E21" s="393">
        <f t="shared" si="0"/>
        <v>0</v>
      </c>
      <c r="F21" s="388"/>
    </row>
    <row r="22" spans="1:7" s="394" customFormat="1" ht="17.25">
      <c r="A22" s="391">
        <f>+A21+0.1</f>
        <v>5.1999999999999993</v>
      </c>
      <c r="B22" s="392" t="str">
        <f>+'Ekamut-caxs'!B26</f>
        <v xml:space="preserve">ընթացիկ </v>
      </c>
      <c r="C22" s="388"/>
      <c r="D22" s="388">
        <f>+'Ekamut-caxs'!D26</f>
        <v>0</v>
      </c>
      <c r="E22" s="393">
        <f t="shared" si="0"/>
        <v>0</v>
      </c>
      <c r="F22" s="388"/>
    </row>
    <row r="23" spans="1:7" s="19" customFormat="1" ht="17.25">
      <c r="A23" s="21">
        <f t="shared" si="1"/>
        <v>6.1999999999999993</v>
      </c>
      <c r="B23" s="143" t="str">
        <f>+'Ekamut-caxs'!B27</f>
        <v>Բանկի տոկոսից</v>
      </c>
      <c r="C23" s="110">
        <v>32.799999999999997</v>
      </c>
      <c r="D23" s="109">
        <f>+'Ekamut-caxs'!D27</f>
        <v>0</v>
      </c>
      <c r="E23" s="109">
        <f t="shared" si="0"/>
        <v>-32.799999999999997</v>
      </c>
      <c r="F23" s="105"/>
    </row>
    <row r="24" spans="1:7" s="19" customFormat="1" ht="17.25">
      <c r="A24" s="21">
        <f t="shared" si="1"/>
        <v>7.1999999999999993</v>
      </c>
      <c r="B24" s="143" t="str">
        <f>+'Ekamut-caxs'!B18</f>
        <v>Սուբսիդիա ջրամատակարարման գծով</v>
      </c>
      <c r="C24" s="110">
        <v>10.4</v>
      </c>
      <c r="D24" s="109">
        <f>+'Ekamut-caxs'!D18</f>
        <v>10.7</v>
      </c>
      <c r="E24" s="109">
        <f>D24-C24</f>
        <v>0.29999999999999893</v>
      </c>
      <c r="F24" s="109"/>
      <c r="G24" s="32" t="s">
        <v>283</v>
      </c>
    </row>
    <row r="25" spans="1:7" s="7" customFormat="1" ht="17.25">
      <c r="A25" s="151" t="s">
        <v>11</v>
      </c>
      <c r="B25" s="379" t="s">
        <v>138</v>
      </c>
      <c r="C25" s="380">
        <f>SUM(C26,C29:C35,C39:C61,C63:C64)</f>
        <v>61730.94999999999</v>
      </c>
      <c r="D25" s="380">
        <f>SUM(D26,D29:D35,D39:D61,D63:D64)</f>
        <v>70516.01999999999</v>
      </c>
      <c r="E25" s="141">
        <f t="shared" si="0"/>
        <v>8785.07</v>
      </c>
      <c r="F25" s="141"/>
    </row>
    <row r="26" spans="1:7" s="19" customFormat="1" ht="17.25">
      <c r="A26" s="21">
        <v>1</v>
      </c>
      <c r="B26" s="143" t="str">
        <f>+'Ekamut-caxs'!B32</f>
        <v>Աշխատավարձի գծով, որից՝</v>
      </c>
      <c r="C26" s="110">
        <v>45175.1</v>
      </c>
      <c r="D26" s="110">
        <f>+'Ekamut-caxs'!D32</f>
        <v>47775</v>
      </c>
      <c r="E26" s="109">
        <f t="shared" si="0"/>
        <v>2599.9000000000015</v>
      </c>
      <c r="F26" s="105"/>
    </row>
    <row r="27" spans="1:7" s="394" customFormat="1" ht="17.25">
      <c r="A27" s="391">
        <v>1.1000000000000001</v>
      </c>
      <c r="B27" s="392" t="str">
        <f>+'Ekamut-caxs'!B33</f>
        <v>վճարովի ծառայության գծով</v>
      </c>
      <c r="C27" s="388">
        <v>488</v>
      </c>
      <c r="D27" s="388">
        <f>+'Ekamut-caxs'!D33</f>
        <v>288</v>
      </c>
      <c r="E27" s="393">
        <f>D27-C27</f>
        <v>-200</v>
      </c>
      <c r="F27" s="388"/>
    </row>
    <row r="28" spans="1:7" s="394" customFormat="1" ht="17.25">
      <c r="A28" s="391">
        <v>1.2</v>
      </c>
      <c r="B28" s="392" t="s">
        <v>259</v>
      </c>
      <c r="C28" s="388">
        <v>2633.9</v>
      </c>
      <c r="D28" s="388">
        <f>+'Ekamut-caxs'!D34</f>
        <v>0</v>
      </c>
      <c r="E28" s="393">
        <f>D28-C28</f>
        <v>-2633.9</v>
      </c>
      <c r="F28" s="388"/>
    </row>
    <row r="29" spans="1:7" s="19" customFormat="1" ht="17.25">
      <c r="A29" s="21">
        <f>+A26+1</f>
        <v>2</v>
      </c>
      <c r="B29" s="143" t="str">
        <f>+'Ekamut-caxs'!B35</f>
        <v>Սննդի գծով</v>
      </c>
      <c r="C29" s="110">
        <v>9048.57</v>
      </c>
      <c r="D29" s="110">
        <f>+'Ekamut-caxs'!D35</f>
        <v>11031.52</v>
      </c>
      <c r="E29" s="109">
        <f t="shared" si="0"/>
        <v>1982.9500000000007</v>
      </c>
      <c r="F29" s="202"/>
    </row>
    <row r="30" spans="1:7" s="19" customFormat="1" ht="17.25">
      <c r="A30" s="21">
        <f>+A29+1</f>
        <v>3</v>
      </c>
      <c r="B30" s="143" t="str">
        <f>+'Ekamut-caxs'!B36</f>
        <v>Ջեռուցման գծով</v>
      </c>
      <c r="C30" s="110">
        <v>2339.38</v>
      </c>
      <c r="D30" s="110">
        <f>+'Ekamut-caxs'!D36</f>
        <v>2397.9</v>
      </c>
      <c r="E30" s="109">
        <f t="shared" si="0"/>
        <v>58.519999999999982</v>
      </c>
      <c r="F30" s="105"/>
    </row>
    <row r="31" spans="1:7" s="19" customFormat="1" ht="17.25">
      <c r="A31" s="21">
        <f t="shared" ref="A31:A35" si="2">+A30+1</f>
        <v>4</v>
      </c>
      <c r="B31" s="143" t="str">
        <f>+'Ekamut-caxs'!B37</f>
        <v>Էլեկտրաէներգիայի գծով</v>
      </c>
      <c r="C31" s="110">
        <v>1342.05</v>
      </c>
      <c r="D31" s="110">
        <f>+'Ekamut-caxs'!D37</f>
        <v>1464.7</v>
      </c>
      <c r="E31" s="109">
        <f t="shared" si="0"/>
        <v>122.65000000000009</v>
      </c>
      <c r="F31" s="105"/>
    </row>
    <row r="32" spans="1:7" s="19" customFormat="1" ht="17.25">
      <c r="A32" s="21">
        <f t="shared" si="2"/>
        <v>5</v>
      </c>
      <c r="B32" s="143" t="str">
        <f>+'Ekamut-caxs'!B38</f>
        <v>Ջրմուղ-կոյուղու գծով</v>
      </c>
      <c r="C32" s="110">
        <v>382.7</v>
      </c>
      <c r="D32" s="110">
        <f>+'Ekamut-caxs'!D38</f>
        <v>395.7</v>
      </c>
      <c r="E32" s="109">
        <f t="shared" si="0"/>
        <v>13</v>
      </c>
      <c r="F32" s="105"/>
      <c r="G32" s="62"/>
    </row>
    <row r="33" spans="1:7" s="19" customFormat="1" ht="17.25">
      <c r="A33" s="21">
        <f t="shared" si="2"/>
        <v>6</v>
      </c>
      <c r="B33" s="143" t="str">
        <f>+'Ekamut-caxs'!B39</f>
        <v>Աղբահանության գծով</v>
      </c>
      <c r="C33" s="110">
        <v>31.1</v>
      </c>
      <c r="D33" s="110">
        <f>+'Ekamut-caxs'!D39</f>
        <v>44.1</v>
      </c>
      <c r="E33" s="109">
        <f t="shared" si="0"/>
        <v>13</v>
      </c>
      <c r="F33" s="105"/>
    </row>
    <row r="34" spans="1:7" s="19" customFormat="1" ht="17.25">
      <c r="A34" s="21">
        <f t="shared" si="2"/>
        <v>7</v>
      </c>
      <c r="B34" s="143" t="str">
        <f>+'Ekamut-caxs'!B40</f>
        <v>Ախտաբանության գծով</v>
      </c>
      <c r="C34" s="110">
        <v>70</v>
      </c>
      <c r="D34" s="110">
        <f>+'Ekamut-caxs'!D40</f>
        <v>70</v>
      </c>
      <c r="E34" s="109">
        <f t="shared" si="0"/>
        <v>0</v>
      </c>
      <c r="F34" s="105"/>
    </row>
    <row r="35" spans="1:7" s="19" customFormat="1" ht="17.25">
      <c r="A35" s="21">
        <f t="shared" si="2"/>
        <v>8</v>
      </c>
      <c r="B35" s="143" t="str">
        <f>+'Ekamut-caxs'!B41</f>
        <v>Կապի գծով, այդ թվում`</v>
      </c>
      <c r="C35" s="110">
        <f>SUM(C36:C38)</f>
        <v>144.19999999999999</v>
      </c>
      <c r="D35" s="110">
        <f>SUM(D36:D38)</f>
        <v>169</v>
      </c>
      <c r="E35" s="109">
        <f t="shared" si="0"/>
        <v>24.800000000000011</v>
      </c>
      <c r="F35" s="105"/>
    </row>
    <row r="36" spans="1:7" s="394" customFormat="1" ht="17.25">
      <c r="A36" s="391">
        <v>8.1</v>
      </c>
      <c r="B36" s="392" t="str">
        <f>+'Ekamut-caxs'!B42</f>
        <v>բաժանորդային վճար</v>
      </c>
      <c r="C36" s="388">
        <v>60</v>
      </c>
      <c r="D36" s="388">
        <f>+'Ekamut-caxs'!D42</f>
        <v>60</v>
      </c>
      <c r="E36" s="393">
        <f t="shared" si="0"/>
        <v>0</v>
      </c>
      <c r="F36" s="388"/>
    </row>
    <row r="37" spans="1:7" s="394" customFormat="1" ht="17.25">
      <c r="A37" s="391">
        <v>8.1999999999999993</v>
      </c>
      <c r="B37" s="392" t="str">
        <f>+'Ekamut-caxs'!B43</f>
        <v>րոպեավճար</v>
      </c>
      <c r="C37" s="388">
        <v>12.2</v>
      </c>
      <c r="D37" s="388">
        <f>+'Ekamut-caxs'!D43</f>
        <v>13</v>
      </c>
      <c r="E37" s="393">
        <f t="shared" si="0"/>
        <v>0.80000000000000071</v>
      </c>
      <c r="F37" s="388"/>
    </row>
    <row r="38" spans="1:7" s="394" customFormat="1" ht="17.25">
      <c r="A38" s="391">
        <v>8.3000000000000007</v>
      </c>
      <c r="B38" s="392" t="str">
        <f>+'Ekamut-caxs'!B44</f>
        <v>ինտերնետ կապ</v>
      </c>
      <c r="C38" s="388">
        <v>72</v>
      </c>
      <c r="D38" s="388">
        <f>+'Ekamut-caxs'!D44</f>
        <v>96</v>
      </c>
      <c r="E38" s="393">
        <f t="shared" si="0"/>
        <v>24</v>
      </c>
      <c r="F38" s="388"/>
    </row>
    <row r="39" spans="1:7" s="19" customFormat="1" ht="17.25" hidden="1">
      <c r="A39" s="21">
        <f>+A35+1</f>
        <v>9</v>
      </c>
      <c r="B39" s="143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0"/>
        <v>0</v>
      </c>
      <c r="F39" s="105"/>
    </row>
    <row r="40" spans="1:7" s="19" customFormat="1" ht="17.25">
      <c r="A40" s="21">
        <v>9</v>
      </c>
      <c r="B40" s="143" t="str">
        <f>+'Ekamut-caxs'!B46</f>
        <v>Տնտեսական ապրանքների գծով</v>
      </c>
      <c r="C40" s="110">
        <v>513.15</v>
      </c>
      <c r="D40" s="110">
        <f>+'Ekamut-caxs'!D46</f>
        <v>588</v>
      </c>
      <c r="E40" s="109">
        <f t="shared" si="0"/>
        <v>74.850000000000023</v>
      </c>
      <c r="F40" s="105"/>
      <c r="G40" s="5"/>
    </row>
    <row r="41" spans="1:7" s="19" customFormat="1" ht="17.25">
      <c r="A41" s="21">
        <f t="shared" ref="A41:A61" si="3">+A40+1</f>
        <v>10</v>
      </c>
      <c r="B41" s="143" t="str">
        <f>+'Ekamut-caxs'!B47</f>
        <v>Գրասենյակային ապրանքների գծով</v>
      </c>
      <c r="C41" s="110">
        <v>188.2</v>
      </c>
      <c r="D41" s="110">
        <f>+'Ekamut-caxs'!D47</f>
        <v>111.6</v>
      </c>
      <c r="E41" s="109">
        <f t="shared" si="0"/>
        <v>-76.599999999999994</v>
      </c>
      <c r="F41" s="105"/>
    </row>
    <row r="42" spans="1:7" s="19" customFormat="1" ht="40.5">
      <c r="A42" s="21">
        <f t="shared" si="3"/>
        <v>11</v>
      </c>
      <c r="B42" s="143" t="str">
        <f>+'Ekamut-caxs'!B48</f>
        <v>Փոքրարժեք կամ արագամաշ առարկաների գծով</v>
      </c>
      <c r="C42" s="110">
        <v>24.4</v>
      </c>
      <c r="D42" s="110">
        <f>+'Ekamut-caxs'!D48</f>
        <v>300</v>
      </c>
      <c r="E42" s="109">
        <f t="shared" si="0"/>
        <v>275.60000000000002</v>
      </c>
      <c r="F42" s="105" t="s">
        <v>290</v>
      </c>
    </row>
    <row r="43" spans="1:7" s="19" customFormat="1" ht="17.25">
      <c r="A43" s="21">
        <f t="shared" si="3"/>
        <v>12</v>
      </c>
      <c r="B43" s="143" t="str">
        <f>+'Ekamut-caxs'!B49</f>
        <v>Ուսումնական նյութերի գծով</v>
      </c>
      <c r="C43" s="110">
        <v>202.2</v>
      </c>
      <c r="D43" s="110">
        <f>+'Ekamut-caxs'!D49</f>
        <v>200</v>
      </c>
      <c r="E43" s="109">
        <f t="shared" si="0"/>
        <v>-2.1999999999999886</v>
      </c>
      <c r="F43" s="105" t="s">
        <v>291</v>
      </c>
    </row>
    <row r="44" spans="1:7" s="19" customFormat="1" ht="17.25">
      <c r="A44" s="21">
        <f t="shared" si="3"/>
        <v>13</v>
      </c>
      <c r="B44" s="143" t="str">
        <f>+'Ekamut-caxs'!B50</f>
        <v>Դեղորայքի գծով</v>
      </c>
      <c r="C44" s="110">
        <v>29.5</v>
      </c>
      <c r="D44" s="110">
        <f>+'Ekamut-caxs'!D50</f>
        <v>50</v>
      </c>
      <c r="E44" s="109">
        <f>D44-C44</f>
        <v>20.5</v>
      </c>
      <c r="F44" s="105"/>
    </row>
    <row r="45" spans="1:7" s="19" customFormat="1" ht="27">
      <c r="A45" s="21">
        <f t="shared" si="3"/>
        <v>14</v>
      </c>
      <c r="B45" s="143" t="str">
        <f>+'Ekamut-caxs'!B51</f>
        <v>Բուժ.ծառայության գծով</v>
      </c>
      <c r="C45" s="110">
        <v>115</v>
      </c>
      <c r="D45" s="110">
        <f>+'Ekamut-caxs'!D51</f>
        <v>150</v>
      </c>
      <c r="E45" s="109">
        <f t="shared" si="0"/>
        <v>35</v>
      </c>
      <c r="F45" s="105" t="s">
        <v>292</v>
      </c>
    </row>
    <row r="46" spans="1:7" s="19" customFormat="1" ht="54">
      <c r="A46" s="21">
        <f t="shared" si="3"/>
        <v>15</v>
      </c>
      <c r="B46" s="143" t="str">
        <f>+'Ekamut-caxs'!B52</f>
        <v>Ընթացիկ վերանորոգման գծով</v>
      </c>
      <c r="C46" s="109">
        <v>332.4</v>
      </c>
      <c r="D46" s="110">
        <f>+'Ekamut-caxs'!D52</f>
        <v>400</v>
      </c>
      <c r="E46" s="109">
        <f t="shared" si="0"/>
        <v>67.600000000000023</v>
      </c>
      <c r="F46" s="105" t="s">
        <v>293</v>
      </c>
    </row>
    <row r="47" spans="1:7" s="19" customFormat="1" ht="17.25">
      <c r="A47" s="21">
        <f t="shared" si="3"/>
        <v>16</v>
      </c>
      <c r="B47" s="143" t="str">
        <f>+'Ekamut-caxs'!B53</f>
        <v>Ջեռուցման համակարգի սպասարկման գծով</v>
      </c>
      <c r="C47" s="109">
        <v>152.5</v>
      </c>
      <c r="D47" s="110">
        <f>+'Ekamut-caxs'!D53</f>
        <v>152.5</v>
      </c>
      <c r="E47" s="109">
        <f>D47-C47</f>
        <v>0</v>
      </c>
      <c r="F47" s="105"/>
    </row>
    <row r="48" spans="1:7" s="19" customFormat="1" ht="17.25">
      <c r="A48" s="21">
        <f t="shared" si="3"/>
        <v>17</v>
      </c>
      <c r="B48" s="143" t="str">
        <f>+'Ekamut-caxs'!B54</f>
        <v>Կաթսայատան սպասարկման գծով</v>
      </c>
      <c r="C48" s="109">
        <v>100</v>
      </c>
      <c r="D48" s="110">
        <f>+'Ekamut-caxs'!D54</f>
        <v>100</v>
      </c>
      <c r="E48" s="109">
        <f>D48-C48</f>
        <v>0</v>
      </c>
      <c r="F48" s="109"/>
    </row>
    <row r="49" spans="1:7" s="19" customFormat="1" ht="17.25">
      <c r="A49" s="21">
        <f t="shared" si="3"/>
        <v>18</v>
      </c>
      <c r="B49" s="143" t="str">
        <f>+'Ekamut-caxs'!B55</f>
        <v>Սպասարկման և կոմունալ համավճարների գծով</v>
      </c>
      <c r="C49" s="109"/>
      <c r="D49" s="110">
        <f>+'Ekamut-caxs'!D55</f>
        <v>0</v>
      </c>
      <c r="E49" s="109">
        <f>D49-C49</f>
        <v>0</v>
      </c>
      <c r="F49" s="109"/>
    </row>
    <row r="50" spans="1:7" s="19" customFormat="1" ht="17.25">
      <c r="A50" s="21">
        <f t="shared" si="3"/>
        <v>19</v>
      </c>
      <c r="B50" s="143" t="str">
        <f>+'Ekamut-caxs'!B56</f>
        <v>Գնումների համակարգողի ծառայության գծով</v>
      </c>
      <c r="C50" s="110">
        <v>108</v>
      </c>
      <c r="D50" s="110">
        <f>+'Ekamut-caxs'!D56</f>
        <v>105</v>
      </c>
      <c r="E50" s="109">
        <f t="shared" si="0"/>
        <v>-3</v>
      </c>
      <c r="F50" s="105"/>
    </row>
    <row r="51" spans="1:7" s="19" customFormat="1" ht="27">
      <c r="A51" s="21">
        <f t="shared" si="3"/>
        <v>20</v>
      </c>
      <c r="B51" s="143" t="str">
        <f>+'Ekamut-caxs'!B57</f>
        <v>Համակարգիչների տեխնիկական սպասարկման գծով</v>
      </c>
      <c r="C51" s="110">
        <v>47</v>
      </c>
      <c r="D51" s="110">
        <f>+'Ekamut-caxs'!D57</f>
        <v>75</v>
      </c>
      <c r="E51" s="109">
        <f t="shared" si="0"/>
        <v>28</v>
      </c>
      <c r="F51" s="105" t="s">
        <v>294</v>
      </c>
    </row>
    <row r="52" spans="1:7" s="19" customFormat="1" ht="17.25">
      <c r="A52" s="21">
        <f t="shared" si="3"/>
        <v>21</v>
      </c>
      <c r="B52" s="143" t="str">
        <f>+'Ekamut-caxs'!B58</f>
        <v>Համակարգչային ծրագրի և կայքի սպասարկման գծով</v>
      </c>
      <c r="C52" s="109">
        <v>115</v>
      </c>
      <c r="D52" s="110">
        <f>+'Ekamut-caxs'!D58</f>
        <v>117</v>
      </c>
      <c r="E52" s="109">
        <f t="shared" si="0"/>
        <v>2</v>
      </c>
      <c r="F52" s="105" t="s">
        <v>295</v>
      </c>
      <c r="G52" s="5"/>
    </row>
    <row r="53" spans="1:7" s="19" customFormat="1" ht="17.25">
      <c r="A53" s="21">
        <f t="shared" si="3"/>
        <v>22</v>
      </c>
      <c r="B53" s="143" t="str">
        <f>+'Ekamut-caxs'!B59</f>
        <v>էլ․ստորագրության գծով</v>
      </c>
      <c r="C53" s="109">
        <v>3</v>
      </c>
      <c r="D53" s="110">
        <f>+'Ekamut-caxs'!D59</f>
        <v>3</v>
      </c>
      <c r="E53" s="109">
        <f t="shared" ref="E53:E64" si="4">D53-C53</f>
        <v>0</v>
      </c>
      <c r="F53" s="109"/>
    </row>
    <row r="54" spans="1:7" s="19" customFormat="1" ht="17.25">
      <c r="A54" s="21">
        <f t="shared" si="3"/>
        <v>23</v>
      </c>
      <c r="B54" s="143" t="str">
        <f>+'Ekamut-caxs'!B60</f>
        <v>Հայտարարության գծով</v>
      </c>
      <c r="C54" s="109">
        <v>30.5</v>
      </c>
      <c r="D54" s="110">
        <f>+'Ekamut-caxs'!D60</f>
        <v>0</v>
      </c>
      <c r="E54" s="109">
        <f t="shared" si="4"/>
        <v>-30.5</v>
      </c>
      <c r="F54" s="105"/>
    </row>
    <row r="55" spans="1:7" s="19" customFormat="1" ht="17.25" hidden="1">
      <c r="A55" s="21">
        <f t="shared" si="3"/>
        <v>24</v>
      </c>
      <c r="B55" s="143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7.25">
      <c r="A56" s="21">
        <v>24</v>
      </c>
      <c r="B56" s="143" t="str">
        <f>+'Ekamut-caxs'!B62</f>
        <v>Վերապատրաստման գծով</v>
      </c>
      <c r="C56" s="109">
        <v>36.799999999999997</v>
      </c>
      <c r="D56" s="110">
        <f>+'Ekamut-caxs'!D62</f>
        <v>100</v>
      </c>
      <c r="E56" s="109">
        <f t="shared" si="4"/>
        <v>63.2</v>
      </c>
      <c r="F56" s="109"/>
    </row>
    <row r="57" spans="1:7" s="19" customFormat="1" ht="34.5">
      <c r="A57" s="21">
        <f t="shared" si="3"/>
        <v>25</v>
      </c>
      <c r="B57" s="143" t="s">
        <v>264</v>
      </c>
      <c r="C57" s="109"/>
      <c r="D57" s="110">
        <f>+'Ekamut-caxs'!D63</f>
        <v>100</v>
      </c>
      <c r="E57" s="109">
        <f t="shared" si="4"/>
        <v>100</v>
      </c>
      <c r="F57" s="110" t="s">
        <v>296</v>
      </c>
    </row>
    <row r="58" spans="1:7" s="19" customFormat="1" ht="17.25" hidden="1">
      <c r="A58" s="21">
        <f t="shared" si="3"/>
        <v>26</v>
      </c>
      <c r="B58" s="143" t="s">
        <v>261</v>
      </c>
      <c r="C58" s="109"/>
      <c r="D58" s="110">
        <f>+'Ekamut-caxs'!D64</f>
        <v>0</v>
      </c>
      <c r="E58" s="109">
        <f t="shared" si="4"/>
        <v>0</v>
      </c>
      <c r="F58" s="109"/>
    </row>
    <row r="59" spans="1:7" s="19" customFormat="1" ht="17.25">
      <c r="A59" s="21">
        <v>26</v>
      </c>
      <c r="B59" s="143" t="str">
        <f>+'Ekamut-caxs'!B65</f>
        <v>Դուրսգրվող գույքի վերագնահատման գծով</v>
      </c>
      <c r="C59" s="109"/>
      <c r="D59" s="110">
        <f>+'Ekamut-caxs'!D65</f>
        <v>100</v>
      </c>
      <c r="E59" s="109">
        <f>D59-C59</f>
        <v>100</v>
      </c>
      <c r="F59" s="371"/>
    </row>
    <row r="60" spans="1:7" s="19" customFormat="1" ht="17.25">
      <c r="A60" s="21">
        <f t="shared" si="3"/>
        <v>27</v>
      </c>
      <c r="B60" s="143" t="str">
        <f>+'Ekamut-caxs'!B66</f>
        <v>Կրակմարիչների լիցքավորում</v>
      </c>
      <c r="C60" s="109"/>
      <c r="D60" s="110">
        <f>+'Ekamut-caxs'!D66</f>
        <v>60</v>
      </c>
      <c r="E60" s="109">
        <f>D60-C60</f>
        <v>60</v>
      </c>
      <c r="F60" s="109"/>
      <c r="G60" s="32" t="s">
        <v>283</v>
      </c>
    </row>
    <row r="61" spans="1:7" s="19" customFormat="1" ht="17.25">
      <c r="A61" s="21">
        <f t="shared" si="3"/>
        <v>28</v>
      </c>
      <c r="B61" s="143" t="str">
        <f>+'Ekamut-caxs'!B67</f>
        <v>Հիմնական միջոցների մաշվածության գծով, որից՝</v>
      </c>
      <c r="C61" s="109">
        <v>1187.2</v>
      </c>
      <c r="D61" s="110">
        <f>+'Ekamut-caxs'!D67</f>
        <v>1187.2</v>
      </c>
      <c r="E61" s="109">
        <f t="shared" si="4"/>
        <v>0</v>
      </c>
      <c r="F61" s="109"/>
    </row>
    <row r="62" spans="1:7" s="394" customFormat="1" ht="17.25">
      <c r="A62" s="391">
        <f>+A61+0.1</f>
        <v>28.1</v>
      </c>
      <c r="B62" s="392" t="str">
        <f>+'Ekamut-caxs'!B68</f>
        <v>պայմանով (անհատույց) ստացված</v>
      </c>
      <c r="C62" s="388">
        <v>1115.2</v>
      </c>
      <c r="D62" s="388">
        <f>+'Ekamut-caxs'!D68</f>
        <v>1115.2</v>
      </c>
      <c r="E62" s="393">
        <f t="shared" si="4"/>
        <v>0</v>
      </c>
      <c r="F62" s="388"/>
    </row>
    <row r="63" spans="1:7" s="19" customFormat="1" ht="17.25" hidden="1">
      <c r="A63" s="21">
        <f>+A61+1</f>
        <v>29</v>
      </c>
      <c r="B63" s="143" t="str">
        <f>+'Ekamut-caxs'!B69</f>
        <v xml:space="preserve">Չփոխհատուցվող հարկերի գծով </v>
      </c>
      <c r="C63" s="109"/>
      <c r="D63" s="110">
        <f>+'Ekamut-caxs'!D69</f>
        <v>0</v>
      </c>
      <c r="E63" s="109">
        <f t="shared" si="4"/>
        <v>0</v>
      </c>
      <c r="F63" s="109"/>
    </row>
    <row r="64" spans="1:7" s="19" customFormat="1" ht="17.25">
      <c r="A64" s="21">
        <f>+A63+1</f>
        <v>30</v>
      </c>
      <c r="B64" s="143" t="str">
        <f>+'Ekamut-caxs'!B70</f>
        <v>Այլ ծախսերի գծով</v>
      </c>
      <c r="C64" s="109">
        <v>13</v>
      </c>
      <c r="D64" s="110">
        <f>+'Ekamut-caxs'!D70</f>
        <v>3268.8</v>
      </c>
      <c r="E64" s="109">
        <f t="shared" si="4"/>
        <v>3255.8</v>
      </c>
      <c r="F64" s="109"/>
    </row>
    <row r="65" spans="1:6" s="12" customFormat="1" ht="17.25">
      <c r="A65" s="381"/>
      <c r="B65" s="382" t="s">
        <v>78</v>
      </c>
      <c r="C65" s="141">
        <f>C6-C25</f>
        <v>-4.9999999988358468E-2</v>
      </c>
      <c r="D65" s="141">
        <f>D6-D25</f>
        <v>-1.9999999989522621E-2</v>
      </c>
      <c r="E65" s="141">
        <f t="shared" si="0"/>
        <v>2.9999999998835847E-2</v>
      </c>
      <c r="F65" s="141"/>
    </row>
    <row r="66" spans="1:6" s="12" customFormat="1" ht="14.25">
      <c r="A66" s="44"/>
      <c r="B66" s="103"/>
      <c r="C66" s="113"/>
      <c r="D66" s="113"/>
      <c r="E66" s="113"/>
      <c r="F66" s="113"/>
    </row>
    <row r="67" spans="1:6" ht="24.75" customHeight="1">
      <c r="B67" s="383" t="s">
        <v>2</v>
      </c>
      <c r="C67" s="46"/>
      <c r="D67" s="450" t="str">
        <f>+'Ekamut-caxs'!D73</f>
        <v>Ե.ԲԱԲԱՅԱՆ</v>
      </c>
      <c r="E67" s="450"/>
      <c r="F67" s="45"/>
    </row>
    <row r="68" spans="1:6" ht="9.75" customHeight="1">
      <c r="B68" s="384"/>
      <c r="C68" s="67"/>
      <c r="D68" s="449" t="s">
        <v>5</v>
      </c>
      <c r="E68" s="449"/>
      <c r="F68" s="385"/>
    </row>
    <row r="69" spans="1:6" ht="24.75" customHeight="1">
      <c r="B69" s="383" t="s">
        <v>6</v>
      </c>
      <c r="C69" s="46"/>
      <c r="D69" s="450" t="str">
        <f>+'Ekamut-caxs'!D75</f>
        <v>Ս.ԴԱՆԻԵԼՅԱՆ</v>
      </c>
      <c r="E69" s="450"/>
      <c r="F69" s="45"/>
    </row>
    <row r="70" spans="1:6" ht="11.25" customHeight="1">
      <c r="B70" s="65"/>
      <c r="C70" s="67"/>
      <c r="D70" s="449" t="s">
        <v>5</v>
      </c>
      <c r="E70" s="449"/>
      <c r="F70" s="385"/>
    </row>
    <row r="71" spans="1:6">
      <c r="B71" s="386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5" zoomScaleSheetLayoutView="100" workbookViewId="0">
      <selection activeCell="D57" sqref="D57:D5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8" t="s">
        <v>79</v>
      </c>
      <c r="B1" s="448"/>
      <c r="C1" s="448"/>
      <c r="D1" s="448"/>
      <c r="E1" s="448"/>
      <c r="F1" s="448"/>
    </row>
    <row r="2" spans="1:20" s="7" customFormat="1" ht="20.25">
      <c r="A2" s="432" t="str">
        <f>+'Ekamut-caxs'!A7</f>
        <v xml:space="preserve">«Երևանի հ․129 մսուր-մանկապարտեզ» ՀՈԱԿ-ի </v>
      </c>
      <c r="B2" s="432"/>
      <c r="C2" s="432"/>
      <c r="D2" s="432"/>
      <c r="E2" s="432"/>
      <c r="F2" s="43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1" t="s">
        <v>277</v>
      </c>
      <c r="B3" s="451"/>
      <c r="C3" s="451"/>
      <c r="D3" s="451"/>
      <c r="E3" s="451"/>
      <c r="F3" s="451"/>
      <c r="G3" s="52"/>
      <c r="H3" s="40"/>
      <c r="I3" s="40"/>
      <c r="J3" s="40"/>
      <c r="K3" s="40"/>
      <c r="L3" s="40"/>
    </row>
    <row r="4" spans="1:20" s="7" customFormat="1" ht="18" customHeight="1">
      <c r="A4" s="363"/>
      <c r="B4" s="364"/>
      <c r="F4" s="365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0" customFormat="1" ht="75.75" customHeight="1">
      <c r="A5" s="366" t="s">
        <v>3</v>
      </c>
      <c r="B5" s="367" t="s">
        <v>31</v>
      </c>
      <c r="C5" s="104" t="s">
        <v>201</v>
      </c>
      <c r="D5" s="104" t="s">
        <v>202</v>
      </c>
      <c r="E5" s="368" t="s">
        <v>50</v>
      </c>
      <c r="F5" s="369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1923.6</v>
      </c>
      <c r="D6" s="352">
        <f>+C82</f>
        <v>3059.5</v>
      </c>
      <c r="E6" s="106">
        <f t="shared" ref="E6:E68" si="0">D6-C6</f>
        <v>1135.9000000000001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80</v>
      </c>
      <c r="C7" s="106">
        <f>SUM(C8,C16:C23,C12,C9)</f>
        <v>61639.3</v>
      </c>
      <c r="D7" s="106">
        <f>SUM(D8:D9,D12,D16:D23)</f>
        <v>69640.100000000006</v>
      </c>
      <c r="E7" s="106">
        <f>D7-C7</f>
        <v>8000.8000000000029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108">
        <v>51057</v>
      </c>
      <c r="D8" s="108">
        <f>+'Dramakan hosqer'!F14</f>
        <v>62851.1</v>
      </c>
      <c r="E8" s="108">
        <f>D8-C8</f>
        <v>11794.099999999999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130</v>
      </c>
      <c r="D9" s="108">
        <f>SUM(D10:D11)</f>
        <v>100</v>
      </c>
      <c r="E9" s="108">
        <f t="shared" ref="E9:E15" si="1">D9-C9</f>
        <v>-30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130</v>
      </c>
      <c r="D10" s="320">
        <f>+'Dramakan hosqer'!F16</f>
        <v>100</v>
      </c>
      <c r="E10" s="387">
        <f t="shared" si="1"/>
        <v>-30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9404.6</v>
      </c>
      <c r="D12" s="108">
        <f>SUM(D13:D15)</f>
        <v>6089</v>
      </c>
      <c r="E12" s="108">
        <f t="shared" si="1"/>
        <v>-3315.6000000000004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>
        <v>511.1</v>
      </c>
      <c r="D13" s="320">
        <f>+'Dramakan hosqer'!F19</f>
        <v>619.79999999999995</v>
      </c>
      <c r="E13" s="387">
        <f t="shared" si="1"/>
        <v>108.69999999999993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8593.5</v>
      </c>
      <c r="D14" s="320">
        <f>+'Dramakan hosqer'!F20</f>
        <v>5219.2</v>
      </c>
      <c r="E14" s="387">
        <f t="shared" si="1"/>
        <v>-3374.3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300</v>
      </c>
      <c r="D15" s="320">
        <f>+'Dramakan hosqer'!F21</f>
        <v>250</v>
      </c>
      <c r="E15" s="387">
        <f t="shared" si="1"/>
        <v>-50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108">
        <v>1014.9</v>
      </c>
      <c r="D16" s="108">
        <f>+'Dramakan hosqer'!F22</f>
        <v>600</v>
      </c>
      <c r="E16" s="108">
        <f t="shared" si="0"/>
        <v>-414.9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6</v>
      </c>
      <c r="B22" s="190" t="str">
        <f>+'Dramakan hosqer'!B28</f>
        <v>Բանկի տոկոսից</v>
      </c>
      <c r="C22" s="108">
        <v>32.799999999999997</v>
      </c>
      <c r="D22" s="108">
        <f>+'Dramakan hosqer'!F28</f>
        <v>0</v>
      </c>
      <c r="E22" s="108">
        <f>D22-C22</f>
        <v>-32.799999999999997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7</v>
      </c>
      <c r="B23" s="190" t="s">
        <v>262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81</v>
      </c>
      <c r="C24" s="106">
        <f>+C25+C67+C79</f>
        <v>60503.4</v>
      </c>
      <c r="D24" s="106">
        <f>+D25+D67+D79</f>
        <v>66995.66</v>
      </c>
      <c r="E24" s="106">
        <f t="shared" si="0"/>
        <v>6492.260000000002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60205.4</v>
      </c>
      <c r="D25" s="106">
        <f>SUM(D26,D29:D35,D39:D61,D65:D66)</f>
        <v>66745.66</v>
      </c>
      <c r="E25" s="106">
        <f t="shared" si="0"/>
        <v>6540.260000000002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44951.3</v>
      </c>
      <c r="D26" s="108">
        <f>+'Dramakan hosqer'!F32</f>
        <v>47775</v>
      </c>
      <c r="E26" s="108">
        <f t="shared" si="0"/>
        <v>2823.6999999999971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7.25">
      <c r="A27" s="317">
        <v>1.1000000000000001</v>
      </c>
      <c r="B27" s="318" t="str">
        <f>+'Dramakan hosqer'!B33</f>
        <v>վճարովի ծառայության գծով</v>
      </c>
      <c r="C27" s="320">
        <v>488</v>
      </c>
      <c r="D27" s="320">
        <f>+'Dramakan hosqer'!F33</f>
        <v>288</v>
      </c>
      <c r="E27" s="387">
        <f t="shared" si="0"/>
        <v>-200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263</v>
      </c>
      <c r="C28" s="320">
        <v>2633.9</v>
      </c>
      <c r="D28" s="320">
        <f>+'Dramakan hosqer'!F34</f>
        <v>0</v>
      </c>
      <c r="E28" s="387">
        <f t="shared" si="0"/>
        <v>-2633.9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9000.7999999999993</v>
      </c>
      <c r="D29" s="108">
        <f>+'Dramakan hosqer'!F35</f>
        <v>11031.52</v>
      </c>
      <c r="E29" s="108">
        <f t="shared" si="0"/>
        <v>2030.7200000000012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1864.9</v>
      </c>
      <c r="D30" s="108">
        <f>+'Dramakan hosqer'!F36</f>
        <v>2397.9</v>
      </c>
      <c r="E30" s="108">
        <f t="shared" si="0"/>
        <v>533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1176.5</v>
      </c>
      <c r="D31" s="108">
        <f>+'Dramakan hosqer'!F37</f>
        <v>1464.7</v>
      </c>
      <c r="E31" s="108">
        <f t="shared" si="0"/>
        <v>288.20000000000005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341</v>
      </c>
      <c r="D32" s="108">
        <f>+'Dramakan hosqer'!F38</f>
        <v>385</v>
      </c>
      <c r="E32" s="108">
        <f t="shared" si="0"/>
        <v>44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27.4</v>
      </c>
      <c r="D33" s="108">
        <f>+'Dramakan hosqer'!F39</f>
        <v>44.1</v>
      </c>
      <c r="E33" s="108">
        <f t="shared" si="0"/>
        <v>16.700000000000003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70</v>
      </c>
      <c r="D34" s="108">
        <f>+'Dramakan hosqer'!F40</f>
        <v>70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132.6</v>
      </c>
      <c r="D35" s="108">
        <f>SUM(D36:D38)</f>
        <v>169</v>
      </c>
      <c r="E35" s="108">
        <f t="shared" si="0"/>
        <v>36.400000000000006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55</v>
      </c>
      <c r="D36" s="320">
        <f>+'Dramakan hosqer'!F42</f>
        <v>60</v>
      </c>
      <c r="E36" s="387">
        <f t="shared" si="0"/>
        <v>5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>
        <v>11.6</v>
      </c>
      <c r="D37" s="320">
        <f>+'Dramakan hosqer'!F43</f>
        <v>13</v>
      </c>
      <c r="E37" s="387">
        <f t="shared" si="0"/>
        <v>1.4000000000000004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66</v>
      </c>
      <c r="D38" s="320">
        <f>+'Dramakan hosqer'!F44</f>
        <v>96</v>
      </c>
      <c r="E38" s="387">
        <f t="shared" si="0"/>
        <v>30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9" customFormat="1" ht="17.25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577.20000000000005</v>
      </c>
      <c r="D40" s="108">
        <f>+'Dramakan hosqer'!F46</f>
        <v>588</v>
      </c>
      <c r="E40" s="108">
        <f t="shared" si="0"/>
        <v>10.799999999999955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188.2</v>
      </c>
      <c r="D41" s="108">
        <f>+'Dramakan hosqer'!F47</f>
        <v>111.6</v>
      </c>
      <c r="E41" s="108">
        <f t="shared" si="0"/>
        <v>-76.599999999999994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40.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24.4</v>
      </c>
      <c r="D42" s="108">
        <f>+'Dramakan hosqer'!F48</f>
        <v>300</v>
      </c>
      <c r="E42" s="108">
        <f t="shared" si="0"/>
        <v>275.60000000000002</v>
      </c>
      <c r="F42" s="105" t="s">
        <v>290</v>
      </c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202.2</v>
      </c>
      <c r="D43" s="108">
        <f>+'Dramakan hosqer'!F49</f>
        <v>200</v>
      </c>
      <c r="E43" s="108">
        <f t="shared" si="0"/>
        <v>-2.1999999999999886</v>
      </c>
      <c r="F43" s="105" t="s">
        <v>291</v>
      </c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29.5</v>
      </c>
      <c r="D44" s="108">
        <f>+'Dramakan hosqer'!F50</f>
        <v>50</v>
      </c>
      <c r="E44" s="108">
        <f t="shared" si="0"/>
        <v>20.5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27">
      <c r="A45" s="21">
        <f t="shared" si="4"/>
        <v>14</v>
      </c>
      <c r="B45" s="143" t="str">
        <f>+'Dramakan hosqer'!B51</f>
        <v>Բուժ.ծառայության գծով</v>
      </c>
      <c r="C45" s="108">
        <v>115</v>
      </c>
      <c r="D45" s="108">
        <f>+'Dramakan hosqer'!F51</f>
        <v>150</v>
      </c>
      <c r="E45" s="108">
        <f t="shared" si="0"/>
        <v>35</v>
      </c>
      <c r="F45" s="105" t="s">
        <v>292</v>
      </c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54">
      <c r="A46" s="21">
        <f t="shared" si="4"/>
        <v>15</v>
      </c>
      <c r="B46" s="143" t="str">
        <f>+'Dramakan hosqer'!B52</f>
        <v>Ընթացիկ վերանորոգման գծով</v>
      </c>
      <c r="C46" s="108">
        <v>332.4</v>
      </c>
      <c r="D46" s="108">
        <f>+'Dramakan hosqer'!F52</f>
        <v>400</v>
      </c>
      <c r="E46" s="108">
        <f t="shared" si="0"/>
        <v>67.600000000000023</v>
      </c>
      <c r="F46" s="105" t="s">
        <v>293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152.5</v>
      </c>
      <c r="D47" s="108">
        <f>+'Dramakan hosqer'!F53</f>
        <v>152.5</v>
      </c>
      <c r="E47" s="108">
        <f t="shared" si="0"/>
        <v>0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3" t="str">
        <f>+'Dramakan hosqer'!B54</f>
        <v>Կաթսայատան սպասարկման գծով</v>
      </c>
      <c r="C48" s="108">
        <v>100</v>
      </c>
      <c r="D48" s="108">
        <f>+'Dramakan hosqer'!F54</f>
        <v>100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18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105</v>
      </c>
      <c r="E50" s="108">
        <f t="shared" si="0"/>
        <v>-3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19</v>
      </c>
      <c r="B51" s="143" t="str">
        <f>+'Dramakan hosqer'!B57</f>
        <v>Համակարգիչների տեխնիկական սպասարկման գծով</v>
      </c>
      <c r="C51" s="108"/>
      <c r="D51" s="108">
        <f>+'Dramakan hosqer'!F57</f>
        <v>75</v>
      </c>
      <c r="E51" s="108">
        <f t="shared" si="0"/>
        <v>75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20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21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22</v>
      </c>
      <c r="B54" s="143" t="str">
        <f>+'Dramakan hosqer'!B60</f>
        <v>Հայտարարության գծով</v>
      </c>
      <c r="C54" s="108">
        <v>30.5</v>
      </c>
      <c r="D54" s="108">
        <f>+'Dramakan hosqer'!F60</f>
        <v>0</v>
      </c>
      <c r="E54" s="108">
        <f t="shared" si="0"/>
        <v>-30.5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23</v>
      </c>
      <c r="B55" s="143" t="str">
        <f>+'Dramakan hosqer'!B61</f>
        <v>Բաժանորդագրության գծով</v>
      </c>
      <c r="C55" s="108">
        <v>36.799999999999997</v>
      </c>
      <c r="D55" s="108">
        <f>+'Dramakan hosqer'!F61</f>
        <v>0</v>
      </c>
      <c r="E55" s="108">
        <f t="shared" si="0"/>
        <v>-36.799999999999997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/>
      <c r="D56" s="108">
        <f>+'Dramakan hosqer'!F62</f>
        <v>100</v>
      </c>
      <c r="E56" s="108">
        <f t="shared" si="0"/>
        <v>100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3" t="s">
        <v>264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3" t="s">
        <v>260</v>
      </c>
      <c r="C58" s="108"/>
      <c r="D58" s="108">
        <f>+'Dramakan hosqer'!F64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3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71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3" t="str">
        <f>+'Dramakan hosqer'!B66</f>
        <v>Կրակմարիչների լիցքավորում</v>
      </c>
      <c r="C60" s="108"/>
      <c r="D60" s="108">
        <f>+'Dramakan hosqer'!F66</f>
        <v>60</v>
      </c>
      <c r="E60" s="108">
        <f>D60-C60</f>
        <v>60</v>
      </c>
      <c r="F60" s="108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25</v>
      </c>
      <c r="B61" s="143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 hidden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7">
        <f t="shared" si="0"/>
        <v>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9" customFormat="1" ht="17.25">
      <c r="A65" s="23">
        <v>25</v>
      </c>
      <c r="B65" s="143" t="str">
        <f>+'Dramakan hosqer'!B71</f>
        <v>Կրեդիտորական պարտքի մարման գծով</v>
      </c>
      <c r="C65" s="108">
        <v>634.20000000000005</v>
      </c>
      <c r="D65" s="108">
        <f>+'Dramakan hosqer'!F71</f>
        <v>696.34000000000015</v>
      </c>
      <c r="E65" s="108">
        <f t="shared" si="0"/>
        <v>62.1400000000001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26</v>
      </c>
      <c r="B66" s="143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298</v>
      </c>
      <c r="D67" s="106">
        <f>+D68+D75</f>
        <v>250</v>
      </c>
      <c r="E67" s="106">
        <f t="shared" si="0"/>
        <v>-48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2" t="str">
        <f>+'Dramakan hosqer'!B74</f>
        <v>Հիմնական միջոցների ձեռքբերում, այդ թվում՝</v>
      </c>
      <c r="C68" s="108">
        <f>SUM(C69:C74)</f>
        <v>298</v>
      </c>
      <c r="D68" s="108">
        <f>SUM(D69:D74)</f>
        <v>250</v>
      </c>
      <c r="E68" s="108">
        <f t="shared" si="0"/>
        <v>-48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 hidden="1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0</v>
      </c>
      <c r="E69" s="387">
        <f t="shared" ref="E69:E82" si="5">D69-C69</f>
        <v>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>
        <v>260</v>
      </c>
      <c r="D70" s="320">
        <f>+'Dramakan hosqer'!F76</f>
        <v>0</v>
      </c>
      <c r="E70" s="387">
        <f>D70-C70</f>
        <v>-260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40.5">
      <c r="A71" s="317">
        <v>1.3</v>
      </c>
      <c r="B71" s="318" t="str">
        <f>+'Dramakan hosqer'!B77</f>
        <v>մեքենաներ և սարքավորումներ</v>
      </c>
      <c r="C71" s="320">
        <v>38</v>
      </c>
      <c r="D71" s="320">
        <f>+'Dramakan hosqer'!F77</f>
        <v>250</v>
      </c>
      <c r="E71" s="387">
        <f t="shared" si="5"/>
        <v>212</v>
      </c>
      <c r="F71" s="388" t="s">
        <v>297</v>
      </c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2" t="s">
        <v>282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9" customFormat="1" ht="34.5" hidden="1">
      <c r="A75" s="23">
        <v>2</v>
      </c>
      <c r="B75" s="372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9" customFormat="1" ht="34.5" hidden="1">
      <c r="A79" s="59" t="s">
        <v>56</v>
      </c>
      <c r="B79" s="339" t="s">
        <v>143</v>
      </c>
      <c r="C79" s="106">
        <f>SUM(C80:C81)</f>
        <v>0</v>
      </c>
      <c r="D79" s="106">
        <f>SUM(D80:D81)</f>
        <v>0</v>
      </c>
      <c r="E79" s="106">
        <f t="shared" si="5"/>
        <v>0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hosqer'!B86</f>
        <v>Սննդի գծով</v>
      </c>
      <c r="C80" s="108"/>
      <c r="D80" s="108">
        <f>+'Dramakan hosqer'!F86</f>
        <v>0</v>
      </c>
      <c r="E80" s="108">
        <f>D80-C80</f>
        <v>0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3059.5</v>
      </c>
      <c r="D82" s="106">
        <f>D6+D7-D24</f>
        <v>5703.9400000000023</v>
      </c>
      <c r="E82" s="106">
        <f t="shared" si="5"/>
        <v>2644.4400000000023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3" t="str">
        <f>+'Ekamut-caxs'!D73</f>
        <v>Ե.ԲԱԲԱՅԱՆ</v>
      </c>
      <c r="E84" s="45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3"/>
      <c r="D85" s="452" t="s">
        <v>92</v>
      </c>
      <c r="E85" s="452"/>
      <c r="F85" s="41"/>
    </row>
    <row r="86" spans="1:20" ht="22.5" customHeight="1">
      <c r="B86" s="374" t="s">
        <v>6</v>
      </c>
      <c r="C86" s="67"/>
      <c r="D86" s="450" t="str">
        <f>+'Ekamut-caxs'!D75</f>
        <v>Ս.ԴԱՆԻԵԼՅԱՆ</v>
      </c>
      <c r="E86" s="450"/>
      <c r="F86" s="45"/>
    </row>
    <row r="87" spans="1:20" ht="12" customHeight="1">
      <c r="B87" s="65"/>
      <c r="C87" s="67"/>
      <c r="D87" s="452" t="s">
        <v>92</v>
      </c>
      <c r="E87" s="452"/>
      <c r="F87" s="41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57" sqref="D57:D5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9" t="s">
        <v>67</v>
      </c>
      <c r="B1" s="459"/>
      <c r="C1" s="459"/>
      <c r="D1" s="459"/>
      <c r="E1" s="45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0" t="str">
        <f>+'Ekamut-caxs'!A7:D7</f>
        <v xml:space="preserve">«Երևանի հ․129 մսուր-մանկապարտեզ» ՀՈԱԿ-ի </v>
      </c>
      <c r="B2" s="461"/>
      <c r="C2" s="461"/>
      <c r="D2" s="461"/>
      <c r="E2" s="46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2" t="s">
        <v>146</v>
      </c>
      <c r="B3" s="462"/>
      <c r="C3" s="462"/>
      <c r="D3" s="462"/>
      <c r="E3" s="4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3" t="s">
        <v>258</v>
      </c>
      <c r="B4" s="463"/>
      <c r="C4" s="463"/>
      <c r="D4" s="463"/>
      <c r="E4" s="46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4" t="s">
        <v>151</v>
      </c>
      <c r="B7" s="465"/>
      <c r="C7" s="46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16.982000000000003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424">
        <v>3.4180000000000001</v>
      </c>
      <c r="E25" s="11"/>
    </row>
    <row r="26" spans="1:22">
      <c r="A26" s="79">
        <v>2.8</v>
      </c>
      <c r="B26" s="81" t="s">
        <v>163</v>
      </c>
      <c r="C26" s="79" t="s">
        <v>165</v>
      </c>
      <c r="D26" s="424">
        <v>0.7</v>
      </c>
      <c r="E26" s="11"/>
    </row>
    <row r="27" spans="1:22">
      <c r="A27" s="79">
        <v>2.9</v>
      </c>
      <c r="B27" s="80" t="s">
        <v>166</v>
      </c>
      <c r="C27" s="79" t="s">
        <v>167</v>
      </c>
      <c r="D27" s="424">
        <v>12.694000000000001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424">
        <v>0.17</v>
      </c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16.982000000000003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4" t="s">
        <v>176</v>
      </c>
      <c r="B35" s="465"/>
      <c r="C35" s="46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474.5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165.59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31.27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3.7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>
        <v>11.55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9.73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2056.643</v>
      </c>
      <c r="E54" s="11"/>
      <c r="F54" s="113">
        <f>SUM(D36:D53)</f>
        <v>696.34</v>
      </c>
      <c r="G54" s="113">
        <f>+D59-D54-F54</f>
        <v>0</v>
      </c>
    </row>
    <row r="55" spans="1:22" ht="33">
      <c r="A55" s="79">
        <v>1.1000000000000001</v>
      </c>
      <c r="B55" s="107"/>
      <c r="C55" s="362" t="s">
        <v>183</v>
      </c>
      <c r="D55" s="424">
        <v>2056.643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2752.9830000000002</v>
      </c>
      <c r="E59" s="96"/>
      <c r="F59" s="275">
        <f>+D59-D55</f>
        <v>696.34000000000015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hamematakan'!C82</f>
        <v>3059.5</v>
      </c>
      <c r="D62" s="454" t="s">
        <v>179</v>
      </c>
      <c r="E62" s="455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56" t="str">
        <f>+'Ekamut-caxs'!D73</f>
        <v>Ե.ԲԱԲԱՅԱՆ</v>
      </c>
      <c r="E64" s="45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57" t="s">
        <v>92</v>
      </c>
      <c r="E65" s="45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56" t="str">
        <f>+'Ekamut-caxs'!D75</f>
        <v>Ս.ԴԱՆԻԵԼՅԱՆ</v>
      </c>
      <c r="E66" s="45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8" t="s">
        <v>92</v>
      </c>
      <c r="E67" s="45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57" sqref="D57:D59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5.57031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5.28515625" style="213" customWidth="1"/>
    <col min="15" max="15" width="16.28515625" style="213" customWidth="1"/>
    <col min="16" max="16384" width="9.140625" style="213"/>
  </cols>
  <sheetData>
    <row r="1" spans="1:16" s="211" customFormat="1" ht="18.75" customHeight="1">
      <c r="A1" s="475" t="s">
        <v>67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</row>
    <row r="2" spans="1:16" s="211" customFormat="1" ht="21.75" customHeight="1">
      <c r="A2" s="474" t="str">
        <f>+'Ekamut-caxs'!A7</f>
        <v xml:space="preserve">«Երևանի հ․129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6" s="211" customFormat="1" ht="21" customHeight="1">
      <c r="A3" s="474" t="s">
        <v>93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4"/>
    </row>
    <row r="4" spans="1:16" ht="21" customHeight="1" thickBot="1"/>
    <row r="5" spans="1:16" s="215" customFormat="1" ht="19.5" customHeight="1">
      <c r="A5" s="466" t="s">
        <v>114</v>
      </c>
      <c r="B5" s="468" t="s">
        <v>94</v>
      </c>
      <c r="C5" s="470" t="s">
        <v>95</v>
      </c>
      <c r="D5" s="471"/>
      <c r="E5" s="471"/>
      <c r="F5" s="472"/>
      <c r="G5" s="470" t="s">
        <v>96</v>
      </c>
      <c r="H5" s="471"/>
      <c r="I5" s="471"/>
      <c r="J5" s="472"/>
      <c r="K5" s="470" t="s">
        <v>136</v>
      </c>
      <c r="L5" s="471"/>
      <c r="M5" s="471"/>
      <c r="N5" s="471"/>
      <c r="O5" s="472"/>
    </row>
    <row r="6" spans="1:16" s="217" customFormat="1" ht="51" customHeight="1">
      <c r="A6" s="467"/>
      <c r="B6" s="469"/>
      <c r="C6" s="396" t="s">
        <v>238</v>
      </c>
      <c r="D6" s="216" t="s">
        <v>222</v>
      </c>
      <c r="E6" s="216" t="s">
        <v>266</v>
      </c>
      <c r="F6" s="397" t="s">
        <v>267</v>
      </c>
      <c r="G6" s="396" t="s">
        <v>239</v>
      </c>
      <c r="H6" s="216" t="s">
        <v>222</v>
      </c>
      <c r="I6" s="216" t="s">
        <v>268</v>
      </c>
      <c r="J6" s="397" t="s">
        <v>267</v>
      </c>
      <c r="K6" s="396" t="s">
        <v>238</v>
      </c>
      <c r="L6" s="216" t="s">
        <v>266</v>
      </c>
      <c r="M6" s="216" t="s">
        <v>269</v>
      </c>
      <c r="N6" s="214" t="s">
        <v>270</v>
      </c>
      <c r="O6" s="408" t="s">
        <v>271</v>
      </c>
    </row>
    <row r="7" spans="1:16" ht="28.5" customHeight="1">
      <c r="A7" s="241">
        <v>1</v>
      </c>
      <c r="B7" s="410" t="s">
        <v>97</v>
      </c>
      <c r="C7" s="398">
        <v>3390</v>
      </c>
      <c r="D7" s="218">
        <v>487143</v>
      </c>
      <c r="E7" s="426">
        <v>3810</v>
      </c>
      <c r="F7" s="399">
        <f>IF((E7&lt;10000), E7*143.7, E7*107.1)</f>
        <v>547497</v>
      </c>
      <c r="G7" s="400">
        <v>1895</v>
      </c>
      <c r="H7" s="294">
        <v>97196</v>
      </c>
      <c r="I7" s="425">
        <v>3470.7</v>
      </c>
      <c r="J7" s="399">
        <f>+I7*53.48</f>
        <v>185613.03599999999</v>
      </c>
      <c r="K7" s="400">
        <v>60</v>
      </c>
      <c r="L7" s="425">
        <v>115</v>
      </c>
      <c r="M7" s="298">
        <f>+L7*200.42</f>
        <v>23048.3</v>
      </c>
      <c r="N7" s="296">
        <f>+L7*5.572</f>
        <v>640.78</v>
      </c>
      <c r="O7" s="297">
        <f>+N7+M7</f>
        <v>23689.079999999998</v>
      </c>
      <c r="P7" s="213" t="s">
        <v>287</v>
      </c>
    </row>
    <row r="8" spans="1:16" ht="19.5" customHeight="1">
      <c r="A8" s="241">
        <v>2</v>
      </c>
      <c r="B8" s="410" t="s">
        <v>98</v>
      </c>
      <c r="C8" s="400">
        <v>2883</v>
      </c>
      <c r="D8" s="294">
        <v>414287.1</v>
      </c>
      <c r="E8" s="219">
        <f t="shared" ref="E8:E18" si="0">+C8</f>
        <v>2883</v>
      </c>
      <c r="F8" s="399">
        <f t="shared" ref="F8:F18" si="1">IF((E8&lt;10000), E8*143.7, E8*107.1)</f>
        <v>414287.1</v>
      </c>
      <c r="G8" s="400">
        <v>2220</v>
      </c>
      <c r="H8" s="294">
        <v>114268</v>
      </c>
      <c r="I8" s="291">
        <f t="shared" ref="I8:I18" si="2">+G8</f>
        <v>2220</v>
      </c>
      <c r="J8" s="399">
        <f t="shared" ref="J8:J18" si="3">+I8*53.48</f>
        <v>118725.59999999999</v>
      </c>
      <c r="K8" s="400">
        <v>122</v>
      </c>
      <c r="L8" s="291">
        <f t="shared" ref="L8:L18" si="4">+K8</f>
        <v>122</v>
      </c>
      <c r="M8" s="298">
        <f t="shared" ref="M8:M18" si="5">+L8*200.42</f>
        <v>24451.239999999998</v>
      </c>
      <c r="N8" s="296">
        <f t="shared" ref="N8:N18" si="6">+L8*5.572</f>
        <v>679.78399999999999</v>
      </c>
      <c r="O8" s="297">
        <f t="shared" ref="O8:O18" si="7">+N8+M8</f>
        <v>25131.023999999998</v>
      </c>
    </row>
    <row r="9" spans="1:16" ht="19.5" customHeight="1">
      <c r="A9" s="241">
        <v>3</v>
      </c>
      <c r="B9" s="410" t="s">
        <v>99</v>
      </c>
      <c r="C9" s="400">
        <v>2628</v>
      </c>
      <c r="D9" s="294">
        <v>377643.6</v>
      </c>
      <c r="E9" s="219">
        <f t="shared" si="0"/>
        <v>2628</v>
      </c>
      <c r="F9" s="399">
        <f t="shared" si="1"/>
        <v>377643.6</v>
      </c>
      <c r="G9" s="400">
        <v>2248</v>
      </c>
      <c r="H9" s="294">
        <v>116134</v>
      </c>
      <c r="I9" s="291">
        <f t="shared" si="2"/>
        <v>2248</v>
      </c>
      <c r="J9" s="399">
        <f t="shared" si="3"/>
        <v>120223.03999999999</v>
      </c>
      <c r="K9" s="400">
        <v>64</v>
      </c>
      <c r="L9" s="291">
        <f t="shared" si="4"/>
        <v>64</v>
      </c>
      <c r="M9" s="298">
        <f t="shared" si="5"/>
        <v>12826.88</v>
      </c>
      <c r="N9" s="296">
        <f t="shared" si="6"/>
        <v>356.608</v>
      </c>
      <c r="O9" s="297">
        <f t="shared" si="7"/>
        <v>13183.487999999999</v>
      </c>
    </row>
    <row r="10" spans="1:16" ht="19.5" customHeight="1">
      <c r="A10" s="241">
        <v>4</v>
      </c>
      <c r="B10" s="410" t="s">
        <v>100</v>
      </c>
      <c r="C10" s="400">
        <v>304</v>
      </c>
      <c r="D10" s="294">
        <v>43684.800000000003</v>
      </c>
      <c r="E10" s="219">
        <f t="shared" si="0"/>
        <v>304</v>
      </c>
      <c r="F10" s="399">
        <f t="shared" si="1"/>
        <v>43684.799999999996</v>
      </c>
      <c r="G10" s="400">
        <v>1911</v>
      </c>
      <c r="H10" s="294">
        <v>100540</v>
      </c>
      <c r="I10" s="291">
        <f t="shared" si="2"/>
        <v>1911</v>
      </c>
      <c r="J10" s="399">
        <f t="shared" si="3"/>
        <v>102200.28</v>
      </c>
      <c r="K10" s="400">
        <v>69</v>
      </c>
      <c r="L10" s="291">
        <f t="shared" si="4"/>
        <v>69</v>
      </c>
      <c r="M10" s="298">
        <f t="shared" si="5"/>
        <v>13828.98</v>
      </c>
      <c r="N10" s="296">
        <f t="shared" si="6"/>
        <v>384.46800000000002</v>
      </c>
      <c r="O10" s="297">
        <f t="shared" si="7"/>
        <v>14213.448</v>
      </c>
    </row>
    <row r="11" spans="1:16" ht="19.5" customHeight="1">
      <c r="A11" s="241">
        <v>5</v>
      </c>
      <c r="B11" s="410" t="s">
        <v>101</v>
      </c>
      <c r="C11" s="401">
        <v>169</v>
      </c>
      <c r="D11" s="221">
        <v>24285.3</v>
      </c>
      <c r="E11" s="219">
        <f t="shared" si="0"/>
        <v>169</v>
      </c>
      <c r="F11" s="399">
        <f t="shared" si="1"/>
        <v>24285.3</v>
      </c>
      <c r="G11" s="400">
        <v>1828</v>
      </c>
      <c r="H11" s="294">
        <v>96356</v>
      </c>
      <c r="I11" s="291">
        <f t="shared" si="2"/>
        <v>1828</v>
      </c>
      <c r="J11" s="399">
        <f t="shared" si="3"/>
        <v>97761.439999999988</v>
      </c>
      <c r="K11" s="400">
        <v>64</v>
      </c>
      <c r="L11" s="291">
        <f t="shared" si="4"/>
        <v>64</v>
      </c>
      <c r="M11" s="298">
        <f t="shared" si="5"/>
        <v>12826.88</v>
      </c>
      <c r="N11" s="296">
        <f t="shared" si="6"/>
        <v>356.608</v>
      </c>
      <c r="O11" s="297">
        <f t="shared" si="7"/>
        <v>13183.487999999999</v>
      </c>
    </row>
    <row r="12" spans="1:16" ht="19.5" customHeight="1">
      <c r="A12" s="241">
        <v>6</v>
      </c>
      <c r="B12" s="410" t="s">
        <v>102</v>
      </c>
      <c r="C12" s="401">
        <v>143</v>
      </c>
      <c r="D12" s="221">
        <v>20549.099999999999</v>
      </c>
      <c r="E12" s="219">
        <f t="shared" si="0"/>
        <v>143</v>
      </c>
      <c r="F12" s="399">
        <f t="shared" si="1"/>
        <v>20549.099999999999</v>
      </c>
      <c r="G12" s="400">
        <v>1900</v>
      </c>
      <c r="H12" s="294">
        <v>99502</v>
      </c>
      <c r="I12" s="291">
        <f t="shared" si="2"/>
        <v>1900</v>
      </c>
      <c r="J12" s="399">
        <f t="shared" si="3"/>
        <v>101612</v>
      </c>
      <c r="K12" s="400">
        <v>369</v>
      </c>
      <c r="L12" s="291">
        <f t="shared" si="4"/>
        <v>369</v>
      </c>
      <c r="M12" s="298">
        <f t="shared" si="5"/>
        <v>73954.98</v>
      </c>
      <c r="N12" s="296">
        <f t="shared" si="6"/>
        <v>2056.0680000000002</v>
      </c>
      <c r="O12" s="297">
        <f t="shared" si="7"/>
        <v>76011.047999999995</v>
      </c>
    </row>
    <row r="13" spans="1:16" ht="19.5" customHeight="1">
      <c r="A13" s="241">
        <v>7</v>
      </c>
      <c r="B13" s="410" t="s">
        <v>103</v>
      </c>
      <c r="C13" s="401">
        <v>155</v>
      </c>
      <c r="D13" s="221">
        <v>222273.5</v>
      </c>
      <c r="E13" s="219">
        <f t="shared" si="0"/>
        <v>155</v>
      </c>
      <c r="F13" s="399">
        <f t="shared" si="1"/>
        <v>22273.5</v>
      </c>
      <c r="G13" s="400">
        <v>1998</v>
      </c>
      <c r="H13" s="294">
        <v>104522</v>
      </c>
      <c r="I13" s="291">
        <f t="shared" si="2"/>
        <v>1998</v>
      </c>
      <c r="J13" s="399">
        <f t="shared" si="3"/>
        <v>106853.04</v>
      </c>
      <c r="K13" s="400">
        <v>186</v>
      </c>
      <c r="L13" s="291">
        <f t="shared" si="4"/>
        <v>186</v>
      </c>
      <c r="M13" s="298">
        <f t="shared" si="5"/>
        <v>37278.119999999995</v>
      </c>
      <c r="N13" s="296">
        <f t="shared" si="6"/>
        <v>1036.3920000000001</v>
      </c>
      <c r="O13" s="297">
        <f t="shared" si="7"/>
        <v>38314.511999999995</v>
      </c>
    </row>
    <row r="14" spans="1:16" ht="19.5" customHeight="1">
      <c r="A14" s="241">
        <v>8</v>
      </c>
      <c r="B14" s="411" t="s">
        <v>104</v>
      </c>
      <c r="C14" s="401">
        <v>98</v>
      </c>
      <c r="D14" s="221">
        <v>14082.6</v>
      </c>
      <c r="E14" s="219">
        <f t="shared" si="0"/>
        <v>98</v>
      </c>
      <c r="F14" s="399">
        <f t="shared" si="1"/>
        <v>14082.599999999999</v>
      </c>
      <c r="G14" s="400">
        <v>1863</v>
      </c>
      <c r="H14" s="294">
        <v>97101</v>
      </c>
      <c r="I14" s="291">
        <f t="shared" si="2"/>
        <v>1863</v>
      </c>
      <c r="J14" s="399">
        <f t="shared" si="3"/>
        <v>99633.239999999991</v>
      </c>
      <c r="K14" s="400">
        <v>265</v>
      </c>
      <c r="L14" s="291">
        <f t="shared" si="4"/>
        <v>265</v>
      </c>
      <c r="M14" s="298">
        <f t="shared" si="5"/>
        <v>53111.299999999996</v>
      </c>
      <c r="N14" s="296">
        <f t="shared" si="6"/>
        <v>1476.58</v>
      </c>
      <c r="O14" s="297">
        <f t="shared" si="7"/>
        <v>54587.88</v>
      </c>
    </row>
    <row r="15" spans="1:16" ht="19.5" customHeight="1">
      <c r="A15" s="241">
        <v>9</v>
      </c>
      <c r="B15" s="411" t="s">
        <v>105</v>
      </c>
      <c r="C15" s="401">
        <v>152</v>
      </c>
      <c r="D15" s="221">
        <v>21842.400000000001</v>
      </c>
      <c r="E15" s="219">
        <f t="shared" si="0"/>
        <v>152</v>
      </c>
      <c r="F15" s="399">
        <f t="shared" si="1"/>
        <v>21842.399999999998</v>
      </c>
      <c r="G15" s="400">
        <v>1869</v>
      </c>
      <c r="H15" s="294">
        <v>97649</v>
      </c>
      <c r="I15" s="291">
        <f t="shared" si="2"/>
        <v>1869</v>
      </c>
      <c r="J15" s="399">
        <f t="shared" si="3"/>
        <v>99954.12</v>
      </c>
      <c r="K15" s="400">
        <v>204</v>
      </c>
      <c r="L15" s="291">
        <f t="shared" si="4"/>
        <v>204</v>
      </c>
      <c r="M15" s="298">
        <f t="shared" si="5"/>
        <v>40885.68</v>
      </c>
      <c r="N15" s="296">
        <f t="shared" si="6"/>
        <v>1136.6880000000001</v>
      </c>
      <c r="O15" s="297">
        <f t="shared" si="7"/>
        <v>42022.368000000002</v>
      </c>
    </row>
    <row r="16" spans="1:16" ht="19.5" customHeight="1">
      <c r="A16" s="241">
        <v>10</v>
      </c>
      <c r="B16" s="411" t="s">
        <v>106</v>
      </c>
      <c r="C16" s="401">
        <v>860</v>
      </c>
      <c r="D16" s="221">
        <v>123582</v>
      </c>
      <c r="E16" s="219">
        <f t="shared" si="0"/>
        <v>860</v>
      </c>
      <c r="F16" s="399">
        <f t="shared" si="1"/>
        <v>123581.99999999999</v>
      </c>
      <c r="G16" s="400">
        <v>2212</v>
      </c>
      <c r="H16" s="294">
        <v>115943</v>
      </c>
      <c r="I16" s="291">
        <f t="shared" si="2"/>
        <v>2212</v>
      </c>
      <c r="J16" s="399">
        <f t="shared" si="3"/>
        <v>118297.76</v>
      </c>
      <c r="K16" s="400">
        <v>202</v>
      </c>
      <c r="L16" s="291">
        <f t="shared" si="4"/>
        <v>202</v>
      </c>
      <c r="M16" s="298">
        <f t="shared" si="5"/>
        <v>40484.839999999997</v>
      </c>
      <c r="N16" s="296">
        <f t="shared" si="6"/>
        <v>1125.5440000000001</v>
      </c>
      <c r="O16" s="297">
        <f t="shared" si="7"/>
        <v>41610.383999999998</v>
      </c>
    </row>
    <row r="17" spans="1:21" ht="19.5" customHeight="1">
      <c r="A17" s="241">
        <v>11</v>
      </c>
      <c r="B17" s="411" t="s">
        <v>107</v>
      </c>
      <c r="C17" s="402">
        <v>2184</v>
      </c>
      <c r="D17" s="220">
        <v>313840.8</v>
      </c>
      <c r="E17" s="219">
        <f t="shared" si="0"/>
        <v>2184</v>
      </c>
      <c r="F17" s="399">
        <f t="shared" si="1"/>
        <v>313840.8</v>
      </c>
      <c r="G17" s="407">
        <v>2662</v>
      </c>
      <c r="H17" s="295">
        <v>137248</v>
      </c>
      <c r="I17" s="291">
        <f t="shared" si="2"/>
        <v>2662</v>
      </c>
      <c r="J17" s="399">
        <f t="shared" si="3"/>
        <v>142363.75999999998</v>
      </c>
      <c r="K17" s="407">
        <v>105</v>
      </c>
      <c r="L17" s="291">
        <f t="shared" si="4"/>
        <v>105</v>
      </c>
      <c r="M17" s="298">
        <f t="shared" si="5"/>
        <v>21044.1</v>
      </c>
      <c r="N17" s="296">
        <f t="shared" si="6"/>
        <v>585.06000000000006</v>
      </c>
      <c r="O17" s="297">
        <f t="shared" si="7"/>
        <v>21629.16</v>
      </c>
    </row>
    <row r="18" spans="1:21" ht="19.5" customHeight="1">
      <c r="A18" s="241">
        <v>12</v>
      </c>
      <c r="B18" s="411" t="s">
        <v>108</v>
      </c>
      <c r="C18" s="402">
        <v>3301</v>
      </c>
      <c r="D18" s="220">
        <v>474353.7</v>
      </c>
      <c r="E18" s="219">
        <f t="shared" si="0"/>
        <v>3301</v>
      </c>
      <c r="F18" s="399">
        <f t="shared" si="1"/>
        <v>474353.69999999995</v>
      </c>
      <c r="G18" s="407">
        <v>3207</v>
      </c>
      <c r="H18" s="295">
        <v>165594</v>
      </c>
      <c r="I18" s="291">
        <f t="shared" si="2"/>
        <v>3207</v>
      </c>
      <c r="J18" s="399">
        <f t="shared" si="3"/>
        <v>171510.36</v>
      </c>
      <c r="K18" s="407">
        <v>156</v>
      </c>
      <c r="L18" s="291">
        <f t="shared" si="4"/>
        <v>156</v>
      </c>
      <c r="M18" s="298">
        <f t="shared" si="5"/>
        <v>31265.519999999997</v>
      </c>
      <c r="N18" s="296">
        <f t="shared" si="6"/>
        <v>869.23199999999997</v>
      </c>
      <c r="O18" s="297">
        <f t="shared" si="7"/>
        <v>32134.751999999997</v>
      </c>
    </row>
    <row r="19" spans="1:21" ht="32.25" customHeight="1" thickBot="1">
      <c r="A19" s="412"/>
      <c r="B19" s="413" t="s">
        <v>90</v>
      </c>
      <c r="C19" s="403">
        <f>SUM(C7:C18)</f>
        <v>16267</v>
      </c>
      <c r="D19" s="404">
        <f t="shared" ref="D19:E19" si="8">SUM(D7:D18)</f>
        <v>2537567.9000000004</v>
      </c>
      <c r="E19" s="405">
        <f t="shared" si="8"/>
        <v>16687</v>
      </c>
      <c r="F19" s="406">
        <f>SUM(F7:F18)</f>
        <v>2397921.9000000004</v>
      </c>
      <c r="G19" s="403">
        <f>SUM(G7:G18)</f>
        <v>25813</v>
      </c>
      <c r="H19" s="404">
        <f>SUM(H7:H18)</f>
        <v>1342053</v>
      </c>
      <c r="I19" s="405">
        <f t="shared" ref="I19" si="9">SUM(I7:I18)</f>
        <v>27388.7</v>
      </c>
      <c r="J19" s="406">
        <f t="shared" ref="J19:O19" si="10">SUM(J7:J18)</f>
        <v>1464747.676</v>
      </c>
      <c r="K19" s="403">
        <f t="shared" si="10"/>
        <v>1866</v>
      </c>
      <c r="L19" s="405">
        <f t="shared" si="10"/>
        <v>1921</v>
      </c>
      <c r="M19" s="404">
        <f t="shared" si="10"/>
        <v>385006.81999999995</v>
      </c>
      <c r="N19" s="409">
        <f t="shared" si="10"/>
        <v>10703.812</v>
      </c>
      <c r="O19" s="406">
        <f t="shared" si="10"/>
        <v>395710.63199999998</v>
      </c>
    </row>
    <row r="20" spans="1:21" ht="21.75" customHeight="1">
      <c r="B20" s="224"/>
      <c r="C20" s="225"/>
      <c r="D20" s="226"/>
      <c r="E20" s="225"/>
      <c r="F20" s="226">
        <f>ROUND(F19/1000,1)</f>
        <v>2397.9</v>
      </c>
      <c r="G20" s="225"/>
      <c r="H20" s="226"/>
      <c r="I20" s="225"/>
      <c r="J20" s="226">
        <f>ROUND(J19/1000,1)</f>
        <v>1464.7</v>
      </c>
      <c r="K20" s="225"/>
      <c r="L20" s="225"/>
      <c r="M20" s="226">
        <f>ROUND(M19/1000,1)</f>
        <v>385</v>
      </c>
      <c r="N20" s="226">
        <f t="shared" ref="N20:O20" si="11">ROUND(N19/1000,1)</f>
        <v>10.7</v>
      </c>
      <c r="O20" s="226">
        <f t="shared" si="11"/>
        <v>395.7</v>
      </c>
      <c r="U20"/>
    </row>
    <row r="21" spans="1:21" ht="33.75" customHeight="1" thickBot="1">
      <c r="B21" s="478" t="s">
        <v>240</v>
      </c>
      <c r="C21" s="478"/>
      <c r="D21" s="478"/>
      <c r="E21" s="227"/>
      <c r="F21" s="228"/>
      <c r="H21" s="227"/>
      <c r="M21" s="226"/>
    </row>
    <row r="22" spans="1:21" s="211" customFormat="1" ht="42.75" customHeight="1">
      <c r="A22" s="229"/>
      <c r="B22" s="414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5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5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6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7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18" t="s">
        <v>242</v>
      </c>
      <c r="C27" s="256"/>
      <c r="D27" s="254" t="s">
        <v>241</v>
      </c>
      <c r="E27" s="254" t="s">
        <v>241</v>
      </c>
      <c r="F27" s="255">
        <f>+F20-F26</f>
        <v>2397.9</v>
      </c>
      <c r="G27" s="256" t="s">
        <v>241</v>
      </c>
      <c r="H27" s="254" t="s">
        <v>241</v>
      </c>
      <c r="I27" s="254" t="s">
        <v>241</v>
      </c>
      <c r="J27" s="255">
        <f>J20-J26</f>
        <v>1464.7</v>
      </c>
      <c r="K27" s="256" t="s">
        <v>241</v>
      </c>
      <c r="L27" s="254" t="s">
        <v>241</v>
      </c>
      <c r="M27" s="257">
        <f>M20-M26</f>
        <v>385</v>
      </c>
      <c r="N27" s="253" t="s">
        <v>241</v>
      </c>
      <c r="O27" s="255">
        <f>+O20-M26</f>
        <v>395.7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74" t="s">
        <v>2</v>
      </c>
      <c r="D30" s="474"/>
      <c r="E30" s="212"/>
      <c r="F30" s="212"/>
      <c r="G30" s="479"/>
      <c r="H30" s="479"/>
      <c r="I30" s="262"/>
      <c r="J30" s="476" t="str">
        <f>+'Ekamut-caxs'!D73</f>
        <v>Ե.ԲԱԲԱՅԱՆ</v>
      </c>
      <c r="K30" s="476"/>
      <c r="M30" s="228"/>
    </row>
    <row r="31" spans="1:21" s="211" customFormat="1">
      <c r="C31" s="263"/>
      <c r="D31" s="263"/>
      <c r="E31" s="264"/>
      <c r="F31" s="264"/>
      <c r="G31" s="477" t="s">
        <v>91</v>
      </c>
      <c r="H31" s="477"/>
      <c r="I31" s="265"/>
      <c r="J31" s="477" t="s">
        <v>109</v>
      </c>
      <c r="K31" s="47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76"/>
      <c r="H32" s="476"/>
      <c r="I32" s="267"/>
      <c r="J32" s="476" t="str">
        <f>+'Ekamut-caxs'!D75</f>
        <v>Ս.ԴԱՆԻԵԼՅԱՆ</v>
      </c>
      <c r="K32" s="476"/>
    </row>
    <row r="33" spans="3:13" s="211" customFormat="1">
      <c r="C33" s="227"/>
      <c r="D33" s="227"/>
      <c r="G33" s="477" t="s">
        <v>91</v>
      </c>
      <c r="H33" s="477"/>
      <c r="I33" s="265"/>
      <c r="J33" s="477" t="s">
        <v>109</v>
      </c>
      <c r="K33" s="477"/>
    </row>
    <row r="34" spans="3:13">
      <c r="F34" s="268" t="s">
        <v>1</v>
      </c>
    </row>
    <row r="35" spans="3:13" ht="16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272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73" t="s">
        <v>213</v>
      </c>
      <c r="J36" s="473"/>
      <c r="K36" s="271"/>
      <c r="L36" s="473"/>
      <c r="M36" s="473"/>
    </row>
    <row r="37" spans="3:13">
      <c r="C37" s="269"/>
      <c r="D37" s="269"/>
      <c r="E37" s="473" t="s">
        <v>212</v>
      </c>
      <c r="F37" s="473"/>
      <c r="I37" s="473"/>
      <c r="J37" s="473"/>
      <c r="K37" s="271"/>
      <c r="L37" s="473"/>
      <c r="M37" s="473"/>
    </row>
    <row r="38" spans="3:13">
      <c r="C38" s="269"/>
      <c r="D38" s="269"/>
      <c r="E38" s="473"/>
      <c r="F38" s="47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7" sqref="D57:D5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8" t="s">
        <v>67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</row>
    <row r="2" spans="1:16" s="7" customFormat="1" ht="20.25">
      <c r="A2" s="432" t="str">
        <f>+'Ekamut-caxs'!A7</f>
        <v xml:space="preserve">«Երևանի հ․129 մսուր-մանկապարտեզ» ՀՈԱԿ-ի 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</row>
    <row r="3" spans="1:16" ht="17.25">
      <c r="A3" s="462" t="s">
        <v>281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156"/>
      <c r="O3" s="156"/>
      <c r="P3" s="156"/>
    </row>
    <row r="4" spans="1:16" ht="16.5">
      <c r="M4" s="163" t="s">
        <v>0</v>
      </c>
    </row>
    <row r="5" spans="1:16" ht="13.5" customHeight="1">
      <c r="A5" s="487" t="s">
        <v>144</v>
      </c>
      <c r="B5" s="487" t="s">
        <v>68</v>
      </c>
      <c r="C5" s="485" t="s">
        <v>208</v>
      </c>
      <c r="D5" s="485"/>
      <c r="E5" s="485"/>
      <c r="F5" s="485"/>
      <c r="G5" s="485"/>
      <c r="H5" s="485"/>
      <c r="I5" s="485"/>
      <c r="J5" s="485"/>
      <c r="K5" s="485"/>
      <c r="L5" s="485"/>
      <c r="M5" s="486" t="s">
        <v>145</v>
      </c>
    </row>
    <row r="6" spans="1:16" ht="89.25" customHeight="1">
      <c r="A6" s="487"/>
      <c r="B6" s="487"/>
      <c r="C6" s="144" t="s">
        <v>232</v>
      </c>
      <c r="D6" s="144" t="s">
        <v>233</v>
      </c>
      <c r="E6" s="144" t="s">
        <v>250</v>
      </c>
      <c r="F6" s="144" t="s">
        <v>251</v>
      </c>
      <c r="G6" s="115" t="s">
        <v>252</v>
      </c>
      <c r="H6" s="115" t="s">
        <v>192</v>
      </c>
      <c r="I6" s="115" t="s">
        <v>191</v>
      </c>
      <c r="J6" s="115" t="s">
        <v>117</v>
      </c>
      <c r="K6" s="115" t="s">
        <v>181</v>
      </c>
      <c r="L6" s="9"/>
      <c r="M6" s="486"/>
    </row>
    <row r="7" spans="1:16" ht="27.75" customHeight="1">
      <c r="A7" s="115">
        <v>1</v>
      </c>
      <c r="B7" s="147" t="s">
        <v>193</v>
      </c>
      <c r="C7" s="148">
        <v>3724.7</v>
      </c>
      <c r="D7" s="148">
        <f>+C10</f>
        <v>41235.699999999997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1716.4159999999999</v>
      </c>
      <c r="I7" s="148"/>
      <c r="J7" s="422">
        <v>288</v>
      </c>
      <c r="K7" s="148"/>
      <c r="L7" s="148"/>
      <c r="M7" s="149">
        <f>ROUND(SUM(C7:L7),1)</f>
        <v>47745</v>
      </c>
    </row>
    <row r="8" spans="1:16" ht="45.75" customHeight="1">
      <c r="A8" s="115">
        <v>1.1000000000000001</v>
      </c>
      <c r="B8" s="162" t="s">
        <v>89</v>
      </c>
      <c r="C8" s="148">
        <v>0</v>
      </c>
      <c r="D8" s="148">
        <v>30</v>
      </c>
      <c r="E8" s="116" t="s">
        <v>186</v>
      </c>
      <c r="F8" s="116" t="s">
        <v>186</v>
      </c>
      <c r="G8" s="116" t="s">
        <v>186</v>
      </c>
      <c r="H8" s="116" t="s">
        <v>186</v>
      </c>
      <c r="I8" s="116" t="s">
        <v>186</v>
      </c>
      <c r="J8" s="116" t="s">
        <v>186</v>
      </c>
      <c r="K8" s="116" t="s">
        <v>186</v>
      </c>
      <c r="L8" s="116" t="s">
        <v>186</v>
      </c>
      <c r="M8" s="149">
        <f>ROUND(SUM(C8:L8),1)</f>
        <v>30</v>
      </c>
    </row>
    <row r="9" spans="1:16" s="117" customFormat="1" ht="34.5" customHeight="1">
      <c r="A9" s="150"/>
      <c r="B9" s="151" t="s">
        <v>69</v>
      </c>
      <c r="C9" s="148" t="s">
        <v>186</v>
      </c>
      <c r="D9" s="148"/>
      <c r="E9" s="116" t="s">
        <v>186</v>
      </c>
      <c r="F9" s="116" t="s">
        <v>186</v>
      </c>
      <c r="G9" s="116" t="s">
        <v>186</v>
      </c>
      <c r="H9" s="116" t="s">
        <v>186</v>
      </c>
      <c r="I9" s="116" t="s">
        <v>186</v>
      </c>
      <c r="J9" s="116" t="s">
        <v>186</v>
      </c>
      <c r="K9" s="116" t="s">
        <v>186</v>
      </c>
      <c r="L9" s="116" t="s">
        <v>186</v>
      </c>
      <c r="M9" s="152">
        <f>ROUND(SUM(M7:M8),1)</f>
        <v>47775</v>
      </c>
    </row>
    <row r="10" spans="1:16" s="117" customFormat="1" ht="18.75" customHeight="1">
      <c r="B10" s="210">
        <v>3748.7</v>
      </c>
      <c r="C10" s="119">
        <f>+B10*11</f>
        <v>41235.699999999997</v>
      </c>
      <c r="D10" s="119"/>
      <c r="E10" s="395">
        <f>478.4*4</f>
        <v>1913.6</v>
      </c>
      <c r="F10" s="120"/>
      <c r="G10" s="120"/>
      <c r="H10" s="209">
        <v>4</v>
      </c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3"/>
      <c r="D11" s="103"/>
      <c r="E11" s="126"/>
      <c r="F11" s="126"/>
      <c r="G11" s="127"/>
      <c r="H11" s="58"/>
      <c r="I11" s="58"/>
      <c r="J11" s="103"/>
      <c r="K11" s="482"/>
      <c r="L11" s="482"/>
      <c r="M11" s="128"/>
    </row>
    <row r="12" spans="1:16" s="117" customFormat="1" ht="69" customHeight="1">
      <c r="B12" s="483" t="s">
        <v>205</v>
      </c>
      <c r="C12" s="484"/>
      <c r="D12" s="127"/>
      <c r="G12" s="103"/>
      <c r="H12" s="103"/>
      <c r="I12" s="483" t="s">
        <v>206</v>
      </c>
      <c r="J12" s="484"/>
      <c r="K12" s="103"/>
      <c r="L12" s="103"/>
      <c r="M12" s="103"/>
    </row>
    <row r="13" spans="1:16" s="117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488"/>
      <c r="E17" s="488"/>
      <c r="F17" s="174"/>
      <c r="G17" s="174"/>
      <c r="H17" s="480" t="str">
        <f>+'Ekamut-caxs'!D73</f>
        <v>Ե.ԲԱԲԱՅԱՆ</v>
      </c>
      <c r="I17" s="480"/>
      <c r="J17" s="480"/>
      <c r="K17" s="137"/>
    </row>
    <row r="18" spans="2:11" s="138" customFormat="1" ht="17.25" customHeight="1">
      <c r="B18" s="175"/>
      <c r="C18" s="176"/>
      <c r="D18" s="489" t="s">
        <v>91</v>
      </c>
      <c r="E18" s="489"/>
      <c r="F18" s="177"/>
      <c r="G18" s="178"/>
      <c r="H18" s="481" t="s">
        <v>92</v>
      </c>
      <c r="I18" s="481"/>
      <c r="J18" s="481"/>
      <c r="K18" s="139"/>
    </row>
    <row r="19" spans="2:11" s="136" customFormat="1" ht="24.75" customHeight="1">
      <c r="B19" s="179" t="s">
        <v>6</v>
      </c>
      <c r="C19" s="173"/>
      <c r="D19" s="488"/>
      <c r="E19" s="488"/>
      <c r="F19" s="180"/>
      <c r="G19" s="180"/>
      <c r="H19" s="480" t="str">
        <f>+'Ekamut-caxs'!D75</f>
        <v>Ս.ԴԱՆԻԵԼՅԱՆ</v>
      </c>
      <c r="I19" s="480"/>
      <c r="J19" s="480"/>
      <c r="K19" s="137"/>
    </row>
    <row r="20" spans="2:11" s="138" customFormat="1" ht="18.75" customHeight="1">
      <c r="B20" s="176"/>
      <c r="C20" s="176"/>
      <c r="D20" s="489" t="s">
        <v>91</v>
      </c>
      <c r="E20" s="489"/>
      <c r="F20" s="177"/>
      <c r="G20" s="178"/>
      <c r="H20" s="481" t="s">
        <v>92</v>
      </c>
      <c r="I20" s="481"/>
      <c r="J20" s="481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D57" sqref="D57:D59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491" t="s">
        <v>67</v>
      </c>
      <c r="B1" s="491"/>
      <c r="C1" s="491"/>
      <c r="D1" s="491"/>
    </row>
    <row r="2" spans="1:4" ht="17.25">
      <c r="A2" s="492" t="str">
        <f>+'Ekamut-caxs'!A7:D7</f>
        <v xml:space="preserve">«Երևանի հ․129 մսուր-մանկապարտեզ» ՀՈԱԿ-ի </v>
      </c>
      <c r="B2" s="492"/>
      <c r="C2" s="492"/>
      <c r="D2" s="492"/>
    </row>
    <row r="3" spans="1:4" ht="39.75" customHeight="1">
      <c r="A3" s="492" t="s">
        <v>280</v>
      </c>
      <c r="B3" s="492"/>
      <c r="C3" s="492"/>
      <c r="D3" s="492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1</v>
      </c>
      <c r="D7" s="279">
        <f>SUM(D8:D10)</f>
        <v>20</v>
      </c>
    </row>
    <row r="8" spans="1:4" ht="25.5" customHeight="1">
      <c r="A8" s="281">
        <v>1.1000000000000001</v>
      </c>
      <c r="B8" s="282" t="s">
        <v>124</v>
      </c>
      <c r="C8" s="281">
        <v>1</v>
      </c>
      <c r="D8" s="281">
        <v>20</v>
      </c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1</v>
      </c>
      <c r="D15" s="279">
        <f>SUM(D16:D18)</f>
        <v>31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31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33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33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4</v>
      </c>
      <c r="D23" s="279">
        <f>D7+D11+D15+D19</f>
        <v>114</v>
      </c>
    </row>
    <row r="24" spans="1:4" ht="48.75" customHeight="1"/>
    <row r="25" spans="1:4" ht="17.25">
      <c r="B25" s="285" t="s">
        <v>2</v>
      </c>
      <c r="C25" s="493" t="str">
        <f>+'Ekamut-caxs'!D73</f>
        <v>Ե.ԲԱԲԱՅԱՆ</v>
      </c>
      <c r="D25" s="493"/>
    </row>
    <row r="26" spans="1:4" ht="15.75" customHeight="1">
      <c r="B26" s="286" t="s">
        <v>4</v>
      </c>
      <c r="C26" s="490" t="s">
        <v>5</v>
      </c>
      <c r="D26" s="490"/>
    </row>
    <row r="27" spans="1:4" ht="27" customHeight="1">
      <c r="B27" s="287" t="s">
        <v>6</v>
      </c>
      <c r="C27" s="493" t="str">
        <f>+'Ekamut-caxs'!D75</f>
        <v>Ս.ԴԱՆԻԵԼՅԱՆ</v>
      </c>
      <c r="D27" s="493"/>
    </row>
    <row r="28" spans="1:4">
      <c r="B28" s="288"/>
      <c r="C28" s="490" t="s">
        <v>5</v>
      </c>
      <c r="D28" s="490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https://mul2.yerevan.am/tasks/2176028/oneclick?token=c83a63ad26cb6b4b9b2cebd6ace7c2d5</cp:keywords>
  <cp:lastModifiedBy>Lusine Petrosyan</cp:lastModifiedBy>
  <cp:lastPrinted>2025-04-21T07:56:48Z</cp:lastPrinted>
  <dcterms:created xsi:type="dcterms:W3CDTF">1996-10-14T23:33:28Z</dcterms:created>
  <dcterms:modified xsi:type="dcterms:W3CDTF">2025-05-20T15:44:30Z</dcterms:modified>
</cp:coreProperties>
</file>